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3.xml" ContentType="application/vnd.openxmlformats-officedocument.spreadsheetml.comment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oaktree\oaktreefs\LosAngeles\Shared\AOPPORTN\OCM - Principal\OCMPRIN3\Liquidation\"/>
    </mc:Choice>
  </mc:AlternateContent>
  <bookViews>
    <workbookView xWindow="480" yWindow="90" windowWidth="23520" windowHeight="9435" tabRatio="919" activeTab="2"/>
  </bookViews>
  <sheets>
    <sheet name="Fund Liquidation Checklist" sheetId="17" r:id="rId1"/>
    <sheet name="POF III Reserves Summary" sheetId="1" r:id="rId2"/>
    <sheet name="POF IIIA Reserves Summary " sheetId="15" r:id="rId3"/>
    <sheet name="CCR Upstream" sheetId="16" r:id="rId4"/>
    <sheet name="Corporate Approval" sheetId="12" r:id="rId5"/>
    <sheet name="Language" sheetId="18" r:id="rId6"/>
    <sheet name="Custody Confirmation" sheetId="14" r:id="rId7"/>
    <sheet name="Custody Fees" sheetId="5" r:id="rId8"/>
    <sheet name="Dissolution Fees" sheetId="8" r:id="rId9"/>
    <sheet name="Tax Invoices" sheetId="2" r:id="rId10"/>
    <sheet name="Audit Fees" sheetId="3" r:id="rId11"/>
    <sheet name="Indirect Fees" sheetId="11" r:id="rId12"/>
    <sheet name="Corporate Expenses_Direct Bill" sheetId="9" r:id="rId13"/>
    <sheet name="ARC" sheetId="13" r:id="rId14"/>
    <sheet name="Lux" sheetId="6" state="hidden" r:id="rId15"/>
    <sheet name="Insurance " sheetId="7" r:id="rId16"/>
  </sheets>
  <definedNames>
    <definedName name="_xlnm.Print_Area" localSheetId="13">ARC!$A$1:$V$24</definedName>
    <definedName name="_xlnm.Print_Area" localSheetId="10">'Audit Fees'!$A$1:$AJ$145</definedName>
    <definedName name="_xlnm.Print_Area" localSheetId="4">'Corporate Approval'!$A$1:$AD$46</definedName>
    <definedName name="_xlnm.Print_Area" localSheetId="12">'Corporate Expenses_Direct Bill'!$A$1:$AE$69</definedName>
    <definedName name="_xlnm.Print_Area" localSheetId="6">'Custody Confirmation'!$A$1:$R$37</definedName>
    <definedName name="_xlnm.Print_Area" localSheetId="7">'Custody Fees'!$A$1:$K$62</definedName>
    <definedName name="_xlnm.Print_Area" localSheetId="8">'Dissolution Fees'!$B$2:$AF$39</definedName>
    <definedName name="_xlnm.Print_Area" localSheetId="0">'Fund Liquidation Checklist'!$B$2:$K$40</definedName>
    <definedName name="_xlnm.Print_Area" localSheetId="11">'Indirect Fees'!$A$1:$AD$65</definedName>
    <definedName name="_xlnm.Print_Area" localSheetId="15">'Insurance '!$A$2:$AS$57</definedName>
    <definedName name="_xlnm.Print_Area" localSheetId="14">Lux!$B$2:$Y$141</definedName>
    <definedName name="_xlnm.Print_Area" localSheetId="1">'POF III Reserves Summary'!$B$3:$E$42</definedName>
    <definedName name="_xlnm.Print_Area" localSheetId="2">'POF IIIA Reserves Summary '!$B$3:$E$41</definedName>
    <definedName name="_xlnm.Print_Area" localSheetId="9">'Tax Invoices'!$B$2:$AI$129</definedName>
    <definedName name="solver_eng" localSheetId="1" hidden="1">1</definedName>
    <definedName name="solver_eng" localSheetId="2" hidden="1">1</definedName>
    <definedName name="solver_neg" localSheetId="1" hidden="1">1</definedName>
    <definedName name="solver_neg" localSheetId="2" hidden="1">1</definedName>
    <definedName name="solver_num" localSheetId="1" hidden="1">0</definedName>
    <definedName name="solver_num" localSheetId="2" hidden="1">0</definedName>
    <definedName name="solver_opt" localSheetId="1" hidden="1">'POF III Reserves Summary'!$B$3</definedName>
    <definedName name="solver_opt" localSheetId="2" hidden="1">'POF IIIA Reserves Summary '!$B$3</definedName>
    <definedName name="solver_typ" localSheetId="1" hidden="1">1</definedName>
    <definedName name="solver_typ" localSheetId="2" hidden="1">1</definedName>
    <definedName name="solver_val" localSheetId="1" hidden="1">0</definedName>
    <definedName name="solver_val" localSheetId="2" hidden="1">0</definedName>
    <definedName name="solver_ver" localSheetId="1" hidden="1">3</definedName>
    <definedName name="solver_ver" localSheetId="2" hidden="1">3</definedName>
  </definedNames>
  <calcPr calcId="152511"/>
</workbook>
</file>

<file path=xl/calcChain.xml><?xml version="1.0" encoding="utf-8"?>
<calcChain xmlns="http://schemas.openxmlformats.org/spreadsheetml/2006/main">
  <c r="C42" i="1" l="1"/>
  <c r="C41" i="15"/>
  <c r="J31" i="17" l="1"/>
  <c r="X104" i="2" l="1"/>
  <c r="W104" i="2"/>
  <c r="V104" i="2"/>
  <c r="V103" i="2"/>
  <c r="W103" i="2"/>
  <c r="AE93" i="2" s="1"/>
  <c r="AF93" i="2"/>
  <c r="AD93" i="2"/>
  <c r="B44" i="15" l="1"/>
  <c r="B6" i="15"/>
  <c r="C16" i="15" l="1"/>
  <c r="C16" i="1" l="1"/>
  <c r="C7" i="15" l="1"/>
  <c r="C7" i="1"/>
  <c r="AE89" i="2" l="1"/>
  <c r="C13" i="15" s="1"/>
  <c r="AF87" i="2"/>
  <c r="AF86" i="2"/>
  <c r="AF85" i="2"/>
  <c r="W92" i="2" l="1"/>
  <c r="V92" i="2"/>
  <c r="X90" i="2"/>
  <c r="X89" i="2"/>
  <c r="X88" i="2"/>
  <c r="X87" i="2"/>
  <c r="X86" i="2"/>
  <c r="X85" i="2"/>
  <c r="X84" i="2"/>
  <c r="X92" i="2" l="1"/>
  <c r="J9" i="17"/>
  <c r="C11" i="15" l="1"/>
  <c r="C11" i="1"/>
  <c r="J61" i="5"/>
  <c r="E61" i="5"/>
  <c r="D78" i="16" l="1"/>
  <c r="R72" i="16"/>
  <c r="R71" i="16" l="1"/>
  <c r="C15" i="15" l="1"/>
  <c r="C15" i="1"/>
  <c r="I48" i="11"/>
  <c r="J29" i="17" l="1"/>
  <c r="J30" i="17"/>
  <c r="E37" i="1"/>
  <c r="D37" i="1"/>
  <c r="C37" i="1"/>
  <c r="B37" i="1"/>
  <c r="R58" i="9" l="1"/>
  <c r="R57" i="9"/>
  <c r="J39" i="17"/>
  <c r="J38" i="17"/>
  <c r="J37" i="17"/>
  <c r="J34" i="17"/>
  <c r="J33" i="17"/>
  <c r="J32" i="17"/>
  <c r="J28" i="17"/>
  <c r="J26" i="17"/>
  <c r="J25" i="17"/>
  <c r="J24" i="17"/>
  <c r="J23" i="17"/>
  <c r="J22" i="17"/>
  <c r="J21" i="17"/>
  <c r="J20" i="17"/>
  <c r="J19" i="17"/>
  <c r="J18" i="17"/>
  <c r="J17" i="17"/>
  <c r="J16" i="17"/>
  <c r="J13" i="17"/>
  <c r="J12" i="17"/>
  <c r="J8" i="17"/>
  <c r="J7" i="17"/>
  <c r="R56" i="9" l="1"/>
  <c r="P44" i="2"/>
  <c r="P45" i="2"/>
  <c r="P46" i="2"/>
  <c r="P47" i="2"/>
  <c r="P48" i="2"/>
  <c r="P49" i="2"/>
  <c r="P50" i="2"/>
  <c r="P43" i="2"/>
  <c r="N52" i="2"/>
  <c r="D72" i="16" l="1"/>
  <c r="D75" i="16" s="1"/>
  <c r="D81" i="16" s="1"/>
  <c r="Q72" i="16" l="1"/>
  <c r="Q71" i="16"/>
  <c r="O77" i="16"/>
  <c r="D84" i="16"/>
  <c r="D87" i="16" s="1"/>
  <c r="D90" i="16" s="1"/>
  <c r="O67" i="16" s="1"/>
  <c r="P72" i="16" l="1"/>
  <c r="U72" i="16" s="1"/>
  <c r="P73" i="16"/>
  <c r="D94" i="16" s="1"/>
  <c r="P74" i="16"/>
  <c r="D95" i="16" s="1"/>
  <c r="P75" i="16"/>
  <c r="D96" i="16" s="1"/>
  <c r="P76" i="16"/>
  <c r="P71" i="16"/>
  <c r="T72" i="16" l="1"/>
  <c r="S71" i="16"/>
  <c r="U71" i="16"/>
  <c r="T71" i="16"/>
  <c r="D93" i="16"/>
  <c r="S72" i="16"/>
  <c r="D92" i="16"/>
  <c r="C8" i="1" s="1"/>
  <c r="P77" i="16"/>
  <c r="C45" i="1" l="1"/>
  <c r="C8" i="15"/>
  <c r="C44" i="15" s="1"/>
  <c r="D97" i="16"/>
  <c r="D12" i="3" l="1"/>
  <c r="C14" i="15" s="1"/>
  <c r="D6" i="3"/>
  <c r="E48" i="11"/>
  <c r="E47" i="11"/>
  <c r="C34" i="15" l="1"/>
  <c r="C34" i="1"/>
  <c r="C12" i="15"/>
  <c r="O52" i="2"/>
  <c r="P52" i="2" l="1"/>
  <c r="AE8" i="8"/>
  <c r="C35" i="1" l="1"/>
  <c r="C14" i="1"/>
  <c r="C36" i="1"/>
  <c r="C39" i="1"/>
  <c r="C39" i="15"/>
  <c r="C36" i="15"/>
  <c r="C35" i="15"/>
  <c r="C33" i="15"/>
  <c r="C30" i="15"/>
  <c r="C32" i="15"/>
  <c r="C31" i="15"/>
  <c r="J54" i="5" l="1"/>
  <c r="E54" i="5"/>
  <c r="J57" i="5" l="1"/>
  <c r="E57" i="5"/>
  <c r="C12" i="1"/>
  <c r="C30" i="1" l="1"/>
  <c r="C33" i="1" l="1"/>
  <c r="C31" i="1"/>
  <c r="V3" i="13" l="1"/>
  <c r="C19" i="15" l="1"/>
  <c r="C19" i="1"/>
  <c r="C38" i="1" l="1"/>
  <c r="C38" i="15"/>
  <c r="C21" i="15"/>
  <c r="C22" i="15" l="1"/>
  <c r="C45" i="15"/>
  <c r="C46" i="15" s="1"/>
  <c r="C48" i="15"/>
  <c r="C49" i="15" s="1"/>
  <c r="C50" i="15" s="1"/>
  <c r="AF84" i="2" l="1"/>
  <c r="AD89" i="2"/>
  <c r="C13" i="1" s="1"/>
  <c r="C21" i="1" s="1"/>
  <c r="C32" i="1" l="1"/>
  <c r="AF89" i="2"/>
  <c r="C46" i="1" l="1"/>
  <c r="C47" i="1" s="1"/>
  <c r="C49" i="1"/>
  <c r="C50" i="1" s="1"/>
  <c r="C51" i="1" s="1"/>
  <c r="C22" i="1"/>
</calcChain>
</file>

<file path=xl/comments1.xml><?xml version="1.0" encoding="utf-8"?>
<comments xmlns="http://schemas.openxmlformats.org/spreadsheetml/2006/main">
  <authors>
    <author>Kamaraju, Harish</author>
  </authors>
  <commentList>
    <comment ref="C6" authorId="0" shapeId="0">
      <text>
        <r>
          <rPr>
            <b/>
            <sz val="9"/>
            <color indexed="81"/>
            <rFont val="Tahoma"/>
            <family val="2"/>
          </rPr>
          <t>Kamaraju, Harish:</t>
        </r>
        <r>
          <rPr>
            <sz val="9"/>
            <color indexed="81"/>
            <rFont val="Tahoma"/>
            <family val="2"/>
          </rPr>
          <t xml:space="preserve">
Includes portion from Voteco and Investco. Amount moved to BNY on 02/27/2019</t>
        </r>
      </text>
    </comment>
  </commentList>
</comments>
</file>

<file path=xl/comments2.xml><?xml version="1.0" encoding="utf-8"?>
<comments xmlns="http://schemas.openxmlformats.org/spreadsheetml/2006/main">
  <authors>
    <author>Babu, Harish</author>
  </authors>
  <commentList>
    <comment ref="C16" authorId="0" shapeId="0">
      <text>
        <r>
          <rPr>
            <b/>
            <sz val="9"/>
            <color indexed="81"/>
            <rFont val="Tahoma"/>
            <family val="2"/>
          </rPr>
          <t>Babu, Harish:</t>
        </r>
        <r>
          <rPr>
            <sz val="9"/>
            <color indexed="81"/>
            <rFont val="Tahoma"/>
            <family val="2"/>
          </rPr>
          <t xml:space="preserve">
Rounding adjustment to match SAL report </t>
        </r>
      </text>
    </comment>
  </commentList>
</comments>
</file>

<file path=xl/comments3.xml><?xml version="1.0" encoding="utf-8"?>
<comments xmlns="http://schemas.openxmlformats.org/spreadsheetml/2006/main">
  <authors>
    <author>Babu, Harish</author>
  </authors>
  <commentList>
    <comment ref="I48" authorId="0" shapeId="0">
      <text>
        <r>
          <rPr>
            <sz val="9"/>
            <color indexed="81"/>
            <rFont val="Tahoma"/>
            <family val="2"/>
          </rPr>
          <t xml:space="preserve">It also include (744) for Director Fee Offset Repayment (Contango)
</t>
        </r>
      </text>
    </comment>
  </commentList>
</comments>
</file>

<file path=xl/sharedStrings.xml><?xml version="1.0" encoding="utf-8"?>
<sst xmlns="http://schemas.openxmlformats.org/spreadsheetml/2006/main" count="447" uniqueCount="249">
  <si>
    <t>Remaining USD Cash Balance</t>
  </si>
  <si>
    <t>Cash Summary</t>
  </si>
  <si>
    <t>Audit Fees</t>
  </si>
  <si>
    <t>Indirect Fees</t>
  </si>
  <si>
    <t>Comments</t>
  </si>
  <si>
    <t>EPOF</t>
  </si>
  <si>
    <t>Expenses</t>
  </si>
  <si>
    <t>Custody Fees / Wire Fees per BNY email</t>
  </si>
  <si>
    <t xml:space="preserve">Tax Preparation Fees </t>
  </si>
  <si>
    <t/>
  </si>
  <si>
    <t>TBD</t>
  </si>
  <si>
    <t>Arthur Gallagher Insurance Premium</t>
  </si>
  <si>
    <t>Amount</t>
  </si>
  <si>
    <t>Total Due</t>
  </si>
  <si>
    <t>Refer to cutody fee tab</t>
  </si>
  <si>
    <t>Refer to dissolution tab</t>
  </si>
  <si>
    <t>Direct Bils</t>
  </si>
  <si>
    <t xml:space="preserve">Corporate Expenses </t>
  </si>
  <si>
    <t>3181364</t>
  </si>
  <si>
    <t>11/25/2016</t>
  </si>
  <si>
    <t>Alstria Office REIT - Loan (J.P. Morgan) (EUR)</t>
  </si>
  <si>
    <t>GBP</t>
  </si>
  <si>
    <t>Berenberg</t>
  </si>
  <si>
    <t>Berenberg Margin EPOF</t>
  </si>
  <si>
    <t>EUR</t>
  </si>
  <si>
    <t>Legal Expenses - EXP</t>
  </si>
  <si>
    <t>239588f701c647278fb79fac6d9bc6ee-10000</t>
  </si>
  <si>
    <t>3181365</t>
  </si>
  <si>
    <t>74488e5bb9d04fc08a460a3e1cb76667-10000</t>
  </si>
  <si>
    <t>Paid in Geneva in November</t>
  </si>
  <si>
    <t>Fund Liquidation Checklist</t>
  </si>
  <si>
    <t>Closed-End Fund Accounting</t>
  </si>
  <si>
    <t>Date Sent</t>
  </si>
  <si>
    <t>Task</t>
  </si>
  <si>
    <t>Internal Department / Vendor</t>
  </si>
  <si>
    <t>Contact Name</t>
  </si>
  <si>
    <t>Contact Details</t>
  </si>
  <si>
    <t>Deadline</t>
  </si>
  <si>
    <t>Date Received</t>
  </si>
  <si>
    <t>Status</t>
  </si>
  <si>
    <t>I. Security Cancellation</t>
  </si>
  <si>
    <t xml:space="preserve">Bank of New York </t>
  </si>
  <si>
    <t xml:space="preserve"> Email BNY to ensure any remaining certificates are taken back or cancelled.</t>
  </si>
  <si>
    <t>Email Tax regarding any open items.  Request a response no later than 11/30/16</t>
  </si>
  <si>
    <t>Tax</t>
  </si>
  <si>
    <t>Fred Bonnet</t>
  </si>
  <si>
    <t>fbonnet@oaktreecapital.com</t>
  </si>
  <si>
    <t>II. Entity Liquidation</t>
  </si>
  <si>
    <t>Email Legal and Fund Affiliate Offices to ensure we are on track to liquidate lower level SPV's (i.e., Luxembourg Sarls) and Cayman fund by year-end</t>
  </si>
  <si>
    <t>Lux Office</t>
  </si>
  <si>
    <t>Sebastian Pauly</t>
  </si>
  <si>
    <t>spauly@oaktreecapital.com</t>
  </si>
  <si>
    <t>III. Final Vendor Invoices</t>
  </si>
  <si>
    <r>
      <rPr>
        <b/>
        <sz val="11"/>
        <color theme="1"/>
        <rFont val="Calibri"/>
        <family val="2"/>
        <scheme val="minor"/>
      </rPr>
      <t>Wire Fees</t>
    </r>
    <r>
      <rPr>
        <sz val="11"/>
        <color theme="1"/>
        <rFont val="Calibri"/>
        <family val="2"/>
        <scheme val="minor"/>
      </rPr>
      <t xml:space="preserve"> - Email BNY for an estimate of wire fees to be incurred as part of the final distribution </t>
    </r>
  </si>
  <si>
    <t>Bank of New York</t>
  </si>
  <si>
    <r>
      <rPr>
        <b/>
        <sz val="11"/>
        <color theme="1"/>
        <rFont val="Calibri"/>
        <family val="2"/>
        <scheme val="minor"/>
      </rPr>
      <t>Custody Fees</t>
    </r>
    <r>
      <rPr>
        <sz val="11"/>
        <color theme="1"/>
        <rFont val="Calibri"/>
        <family val="2"/>
        <scheme val="minor"/>
      </rPr>
      <t xml:space="preserve"> - Email BNY for final custody fees associated with the Fund's accounts (services through year-end).  If possible, invoice in advance, no later than 11/30</t>
    </r>
  </si>
  <si>
    <r>
      <rPr>
        <b/>
        <sz val="11"/>
        <color theme="1"/>
        <rFont val="Calibri"/>
        <family val="2"/>
        <scheme val="minor"/>
      </rPr>
      <t>Direct Bills</t>
    </r>
    <r>
      <rPr>
        <sz val="11"/>
        <color theme="1"/>
        <rFont val="Calibri"/>
        <family val="2"/>
        <scheme val="minor"/>
      </rPr>
      <t xml:space="preserve"> - Email Corporate to ensure there are no unpaid direct bills for investments previously realized.  Any unpaid bills should be addressed no later than 11/30</t>
    </r>
  </si>
  <si>
    <t>Corporate</t>
  </si>
  <si>
    <t>Shelly Brittell</t>
  </si>
  <si>
    <t>sbrittell@oaktreecapital.com</t>
  </si>
  <si>
    <r>
      <rPr>
        <b/>
        <sz val="11"/>
        <color theme="1"/>
        <rFont val="Calibri"/>
        <family val="2"/>
        <scheme val="minor"/>
      </rPr>
      <t xml:space="preserve">Audit Fees </t>
    </r>
    <r>
      <rPr>
        <sz val="11"/>
        <color theme="1"/>
        <rFont val="Calibri"/>
        <family val="2"/>
        <scheme val="minor"/>
      </rPr>
      <t>- Email E&amp;Y for any unpaid fees, and amounts due for the final audit.  Final audit fee should be billed in advance or estimate should be provided by 11/30</t>
    </r>
  </si>
  <si>
    <t>Ernst &amp; Young</t>
  </si>
  <si>
    <r>
      <rPr>
        <b/>
        <sz val="11"/>
        <color theme="1"/>
        <rFont val="Calibri"/>
        <family val="2"/>
        <scheme val="minor"/>
      </rPr>
      <t>Dissolution Fees</t>
    </r>
    <r>
      <rPr>
        <sz val="11"/>
        <color theme="1"/>
        <rFont val="Calibri"/>
        <family val="2"/>
        <scheme val="minor"/>
      </rPr>
      <t xml:space="preserve"> - Email Legal and Fund Affiliate Offices to obtain final invoices for dissolution fees associated with the liquidation of the main fund, lower level SPV's and Cayman fund</t>
    </r>
  </si>
  <si>
    <t>Legal / Fund Affiliate Offices (Lux)</t>
  </si>
  <si>
    <t>JoBeth Linstrot</t>
  </si>
  <si>
    <t>jlinstrot@oaktreecapital.com</t>
  </si>
  <si>
    <r>
      <rPr>
        <b/>
        <sz val="11"/>
        <color theme="1"/>
        <rFont val="Calibri"/>
        <family val="2"/>
        <scheme val="minor"/>
      </rPr>
      <t>Tax Compliance Fees</t>
    </r>
    <r>
      <rPr>
        <sz val="11"/>
        <color theme="1"/>
        <rFont val="Calibri"/>
        <family val="2"/>
        <scheme val="minor"/>
      </rPr>
      <t xml:space="preserve"> - Email Tax to determine final compliance fees (2016 tax returns, K-1s and any other required filings).  Invoices should be billed in advance, no later than 11/30</t>
    </r>
  </si>
  <si>
    <t>Legal</t>
  </si>
  <si>
    <r>
      <rPr>
        <b/>
        <sz val="11"/>
        <color theme="1"/>
        <rFont val="Calibri"/>
        <family val="2"/>
        <scheme val="minor"/>
      </rPr>
      <t>Corporate Expenses</t>
    </r>
    <r>
      <rPr>
        <sz val="11"/>
        <color theme="1"/>
        <rFont val="Calibri"/>
        <family val="2"/>
        <scheme val="minor"/>
      </rPr>
      <t xml:space="preserve"> - Email A/P and Corporate asking for final amount of outstanding expenses. For expenses that cannot be paid, the remainder needs to be estimated by November 30</t>
    </r>
  </si>
  <si>
    <t>Accounts Payable</t>
  </si>
  <si>
    <t>Bibi Silvas</t>
  </si>
  <si>
    <t>bsilvas@oaktreecapital.com</t>
  </si>
  <si>
    <t>IV. Final Cash Movement</t>
  </si>
  <si>
    <t>Close any other bank accounts (i.e., Wells Fargo)</t>
  </si>
  <si>
    <t>Accounting</t>
  </si>
  <si>
    <t>Clear any open items from the BNY FBO account (Escrow)</t>
  </si>
  <si>
    <t xml:space="preserve">Wire final Distribution of any residual cash to LPs </t>
  </si>
  <si>
    <t>Send an account close letter to BNY and request any excess to be sent to the OCM Escrow account</t>
  </si>
  <si>
    <t>Wire cash to Corporate for any outstanding bills</t>
  </si>
  <si>
    <t>Ensure to keep the Fund's templates current in wire portal for possible future use (if needed)</t>
  </si>
  <si>
    <t>Closedendfundadmin</t>
  </si>
  <si>
    <t>closedendfundadmin@oaktreecapital.com</t>
  </si>
  <si>
    <t>V. Compliance</t>
  </si>
  <si>
    <t>LEAG</t>
  </si>
  <si>
    <t>Katherine Ho</t>
  </si>
  <si>
    <t>kho@oaktreecapital.com</t>
  </si>
  <si>
    <t>Review of AP file (nothing noted)</t>
  </si>
  <si>
    <t>BNY</t>
  </si>
  <si>
    <t>Jo-Beth Linstrot</t>
  </si>
  <si>
    <t>Shelly Brittel</t>
  </si>
  <si>
    <t>Bryan Groppi</t>
  </si>
  <si>
    <t>Contact</t>
  </si>
  <si>
    <t>Obtain Corporate approval for the distribution</t>
  </si>
  <si>
    <t>dlevin@oaktreecapital.com</t>
  </si>
  <si>
    <r>
      <rPr>
        <b/>
        <sz val="11"/>
        <color theme="1"/>
        <rFont val="Calibri"/>
        <family val="2"/>
        <scheme val="minor"/>
      </rPr>
      <t>Indirect Bills</t>
    </r>
    <r>
      <rPr>
        <sz val="11"/>
        <color theme="1"/>
        <rFont val="Calibri"/>
        <family val="2"/>
        <scheme val="minor"/>
      </rPr>
      <t xml:space="preserve"> - Validate accrual and discus with Corproate what will ultimately be billed.  Adjust accrual accordingly. </t>
    </r>
  </si>
  <si>
    <t xml:space="preserve">EY Tax Preparation Fees </t>
  </si>
  <si>
    <t>EY Audit Fees</t>
  </si>
  <si>
    <t>Estimate from BNY</t>
  </si>
  <si>
    <t>Expense Summary</t>
  </si>
  <si>
    <t>Remaining Cash sent to Corporate</t>
  </si>
  <si>
    <t>Comment</t>
  </si>
  <si>
    <t>Reconciliation</t>
  </si>
  <si>
    <t>Obtain confirmation from Legal that the GP of the GP has been struck off, and confirm final dissolutions of the Main and GP fund entities</t>
  </si>
  <si>
    <t>Check custody statements to ensure all positions are off the books (allocat three months to clear any securities still held)</t>
  </si>
  <si>
    <r>
      <rPr>
        <b/>
        <sz val="11"/>
        <color theme="1"/>
        <rFont val="Calibri"/>
        <family val="2"/>
        <scheme val="minor"/>
      </rPr>
      <t>ARC Fees</t>
    </r>
    <r>
      <rPr>
        <sz val="11"/>
        <color theme="1"/>
        <rFont val="Calibri"/>
        <family val="2"/>
        <scheme val="minor"/>
      </rPr>
      <t xml:space="preserve"> - Discuss final fees with Deanna Vong since Donnelly bills based on when the system is actually used</t>
    </r>
  </si>
  <si>
    <t>Deanna Vong</t>
  </si>
  <si>
    <t>dvong@oaktreecapital.com</t>
  </si>
  <si>
    <t>Eric Hampton</t>
  </si>
  <si>
    <t>ehampton@oaktreecapital.com</t>
  </si>
  <si>
    <t>Facilities / Legal</t>
  </si>
  <si>
    <t>bgroppi@oaktreecapital.com</t>
  </si>
  <si>
    <r>
      <rPr>
        <b/>
        <sz val="11"/>
        <color theme="1"/>
        <rFont val="Calibri"/>
        <family val="2"/>
        <scheme val="minor"/>
      </rPr>
      <t>D&amp;O/E&amp;O Tail Policy</t>
    </r>
    <r>
      <rPr>
        <sz val="11"/>
        <color theme="1"/>
        <rFont val="Calibri"/>
        <family val="2"/>
        <scheme val="minor"/>
      </rPr>
      <t xml:space="preserve"> - Email Bryan Groppi and obtain a quite for a tail policy.  Pay the premiums by year-end</t>
    </r>
  </si>
  <si>
    <r>
      <rPr>
        <b/>
        <sz val="11"/>
        <color theme="1"/>
        <rFont val="Calibri"/>
        <family val="2"/>
        <scheme val="minor"/>
      </rPr>
      <t>Dissolution Fees</t>
    </r>
    <r>
      <rPr>
        <sz val="11"/>
        <color theme="1"/>
        <rFont val="Calibri"/>
        <family val="2"/>
        <scheme val="minor"/>
      </rPr>
      <t xml:space="preserve"> - Email Legal to determine to obtain invoices associated with liquidating the Cayman Fund.  Final invoice to be paid or estimate received no later than 11/30</t>
    </r>
  </si>
  <si>
    <t>Jason Calla</t>
  </si>
  <si>
    <t>Jason.Calla@bnymellon.com</t>
  </si>
  <si>
    <t>Dan Levin</t>
  </si>
  <si>
    <t>Dana Moolani</t>
  </si>
  <si>
    <t>dmoolani@oaktreecapital.com</t>
  </si>
  <si>
    <t>ARC Fees</t>
  </si>
  <si>
    <t>Remaining Audit Fees</t>
  </si>
  <si>
    <t xml:space="preserve">Amount Paid </t>
  </si>
  <si>
    <t>Total Dissolution Fees per Jo-Beth</t>
  </si>
  <si>
    <t>ARC Expenses</t>
  </si>
  <si>
    <t>Refer to ARC tab</t>
  </si>
  <si>
    <t>Custody Fees / Wire Fees</t>
  </si>
  <si>
    <t>Fee amount provided by Jo-Beth</t>
  </si>
  <si>
    <t>Remaining expenses per Deanna Vong</t>
  </si>
  <si>
    <t xml:space="preserve">Distribution </t>
  </si>
  <si>
    <t>ann.marie.campbell@bnymellon.com</t>
  </si>
  <si>
    <t>Ann Marie Campbell</t>
  </si>
  <si>
    <t>All Lux entities were previously liquidated</t>
  </si>
  <si>
    <t>FA Bank Accounts</t>
  </si>
  <si>
    <t>Fabankaccounts@oaktreecapital.com</t>
  </si>
  <si>
    <t>$700 for funds reporting annually</t>
  </si>
  <si>
    <t>POF III Total</t>
  </si>
  <si>
    <t>POF IIIA Total</t>
  </si>
  <si>
    <t>Dissolution Fees</t>
  </si>
  <si>
    <t>Total Fees</t>
  </si>
  <si>
    <t>BNY Fee Recalc for 2018</t>
  </si>
  <si>
    <t>2018 Monthly Accrual (based on 2017 Payments)</t>
  </si>
  <si>
    <t>Amount paid for 2018</t>
  </si>
  <si>
    <t>Remaining Fees 2018</t>
  </si>
  <si>
    <t>POF 3 Custody Fees</t>
  </si>
  <si>
    <t>POF 3A Custody Fees</t>
  </si>
  <si>
    <t>Q4 Wire Fees (1 Distribution @ $9/wire for 2 partners)</t>
  </si>
  <si>
    <t>Total 2018 Audit Fees</t>
  </si>
  <si>
    <t>POF III</t>
  </si>
  <si>
    <t>POF IIIA</t>
  </si>
  <si>
    <t>Total POF III</t>
  </si>
  <si>
    <t>Total POF IIIA</t>
  </si>
  <si>
    <t>Refer to insurance tab (invoice paid on 10/25/18)</t>
  </si>
  <si>
    <t>Refer to Corporate expense tab</t>
  </si>
  <si>
    <t>POF III Liquidation</t>
  </si>
  <si>
    <t>POF IIIA Liquidation</t>
  </si>
  <si>
    <t>Fees as per prelim invoice up to Q3 2018</t>
  </si>
  <si>
    <t>Estimate as of 9/30/18</t>
  </si>
  <si>
    <t>Estimated fees for Q4 2018</t>
  </si>
  <si>
    <t>Rounded estimate fees</t>
  </si>
  <si>
    <t>Remaining POF III Cash</t>
  </si>
  <si>
    <t>POF III Cash Reserves</t>
  </si>
  <si>
    <t>Remaining POF IIIA Cash</t>
  </si>
  <si>
    <t>POF IIIA Cash Reserves</t>
  </si>
  <si>
    <t>POF III Accrual thorugh Q4 2018</t>
  </si>
  <si>
    <t>POF IIIA Accrual thorugh Q4 2018</t>
  </si>
  <si>
    <t>Direct Bills</t>
  </si>
  <si>
    <t>Kitty Yau</t>
  </si>
  <si>
    <t>Estimate provided by EY</t>
  </si>
  <si>
    <t>(Q4 2017 - Q2 2018)</t>
  </si>
  <si>
    <t>Dual period financials</t>
  </si>
  <si>
    <t>Cannery Casino Resorts</t>
  </si>
  <si>
    <t>Funds Flow - June 2018</t>
  </si>
  <si>
    <t>Proceeds Waterfall</t>
  </si>
  <si>
    <t>Payment from Escrow Account to CCR</t>
  </si>
  <si>
    <t>CCR Remaining Cash</t>
  </si>
  <si>
    <t>Net Transaction Proceeds</t>
  </si>
  <si>
    <t>OCM Acquisition Co, LLC Ownership Share</t>
  </si>
  <si>
    <t>Proceeds to OCM Acquisition Co, LLC</t>
  </si>
  <si>
    <t>Plus: OCM Acquisition Co, LLC Cash</t>
  </si>
  <si>
    <t>Less: Amount Retained for Administrative Purposes</t>
  </si>
  <si>
    <t>Amount Available to Distribute from OCM Acquisition Co, LLC</t>
  </si>
  <si>
    <t>% Wired to OCM Blocker, LLC</t>
  </si>
  <si>
    <t>Proceeds to OCM Blocker LLC</t>
  </si>
  <si>
    <t>Amount Available to Distribute from OCM Blocker, LLC</t>
  </si>
  <si>
    <t>% Wired to OCM HoldCo, LLC</t>
  </si>
  <si>
    <t>Proceeds to OCM HoldCo, LLC</t>
  </si>
  <si>
    <t xml:space="preserve">Wire 2: Distribution from OCM Blocker, LLC to OCM HoldCo, LLC </t>
  </si>
  <si>
    <t>Plus: OCM HoldCo, LLC Cash</t>
  </si>
  <si>
    <t>Proceeds to OCM InvestCo, LLC</t>
  </si>
  <si>
    <t>Wire 3: Distribution from OCM HoldCo, LLC to OCM InvestCo, LLC</t>
  </si>
  <si>
    <t>OCM Principal Opportunities Fund III, L.P.</t>
  </si>
  <si>
    <t>Wire 4: Distribution from OCM InvestCo, LLC to OCM Principal Opportunities Fund III, L.P.</t>
  </si>
  <si>
    <t>OCM Principal Opportunities Fund IIIA, L.P.</t>
  </si>
  <si>
    <t>Wire 5: Distribution from OCM InvestCo, LLC to OCM Principal Opportunities Fund IIIA, L.P.</t>
  </si>
  <si>
    <t>TACP/GLCP Investments-CCR II LLC</t>
  </si>
  <si>
    <t>Wire 6: Distribution from OCM InvestCo, LLC to co-investor TACP/GLCP Investments-CCR II LLC</t>
  </si>
  <si>
    <t>WP&amp;WC Investments, LLC</t>
  </si>
  <si>
    <t>Wire 7: Distribution from OCM InvestCo, LLC to co-investor WP&amp;WC Investments, LLC</t>
  </si>
  <si>
    <t>GLCP Nevada LLC</t>
  </si>
  <si>
    <t>Wire 8: Distribution from OCM InvestCo, LLC to co-investor GLCP Nevada LLC</t>
  </si>
  <si>
    <t>Total</t>
  </si>
  <si>
    <t>Plus: OCM Blocker LLC Cash</t>
  </si>
  <si>
    <t>Total Value to OCM InvestCo, LLC:</t>
  </si>
  <si>
    <t>% of</t>
  </si>
  <si>
    <t>Total To Be</t>
  </si>
  <si>
    <t>Distributed</t>
  </si>
  <si>
    <t>TACP/GLCP Manager LLC</t>
  </si>
  <si>
    <t xml:space="preserve">Wire 1: Distribution of available cash from OCM AcquisitionCo, LLC to OCM Blocker, LLC </t>
  </si>
  <si>
    <t>Upstream from CCR</t>
  </si>
  <si>
    <t>Refer to CCR Upstream Tab</t>
  </si>
  <si>
    <t>Plus: Tax Refund</t>
  </si>
  <si>
    <t xml:space="preserve">Upstream from CCR </t>
  </si>
  <si>
    <t>Refer to tax invoices tab</t>
  </si>
  <si>
    <t xml:space="preserve">Bibi Silvas </t>
  </si>
  <si>
    <t>Accrual for dual-period financials</t>
  </si>
  <si>
    <t>POF 3</t>
  </si>
  <si>
    <t>POF 3A</t>
  </si>
  <si>
    <t>CCR Legal Fees</t>
  </si>
  <si>
    <t>AP</t>
  </si>
  <si>
    <t>Munger fees related to CCR</t>
  </si>
  <si>
    <t>Updated Values As Per Q4 Expense Allocation file</t>
  </si>
  <si>
    <t>Cash</t>
  </si>
  <si>
    <t>Tax Refund</t>
  </si>
  <si>
    <t>Check</t>
  </si>
  <si>
    <t>Q1 2018 payment in Jan 2019</t>
  </si>
  <si>
    <t>Payble Remaning</t>
  </si>
  <si>
    <t>Per email 2/23/2019</t>
  </si>
  <si>
    <t>Latest updated tax compliance for the final short year 2019</t>
  </si>
  <si>
    <t xml:space="preserve"> Tax compliance for the final short year 2019</t>
  </si>
  <si>
    <t>Professional tax sevices rendered in connection with 2018 compliance fee for year ended Dec 31 2018</t>
  </si>
  <si>
    <t>OCM Blocker LLC</t>
  </si>
  <si>
    <t>OCM Holdco LLC</t>
  </si>
  <si>
    <t>OCM Investco LLC</t>
  </si>
  <si>
    <t>OCM Voteco LLC</t>
  </si>
  <si>
    <t>Total remaning accrual for 2018 and 2019</t>
  </si>
  <si>
    <t>Below split used for $29,256</t>
  </si>
  <si>
    <t>PAID on 3/5/19</t>
  </si>
  <si>
    <t>Per email 3/13/2019</t>
  </si>
  <si>
    <t>Q4 2017 - Q1 2019 Accrual (based on Q3 2018 data provided by EAG)</t>
  </si>
  <si>
    <t>Final bill paid in Q4 2018 / Remaining accrual for stub period financial statements</t>
  </si>
  <si>
    <t>Cash per BNY as of 03/13/2019</t>
  </si>
  <si>
    <t>Cash available 03/13</t>
  </si>
  <si>
    <t>Issue final 2019 partner statements (unaudited)</t>
  </si>
  <si>
    <t>Issue final 2018 audited and stub period 2019 financial statements</t>
  </si>
  <si>
    <t>Issue final 2019 tax returns and K-1s</t>
  </si>
  <si>
    <t>3Q 2018 Treasury Fee</t>
  </si>
  <si>
    <t>3Q 2018 Treasury Fee paid on 3/19/2019</t>
  </si>
  <si>
    <t>Immaterial difference</t>
  </si>
  <si>
    <t>Bank Charges for distribution wire kick back</t>
  </si>
  <si>
    <t>3Q 2018 Treasury Fee paid on 3/19/2019 and back charges for distribution wire kick back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</si>
</sst>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#,##0.000"/>
    <numFmt numFmtId="166" formatCode="0.000%"/>
    <numFmt numFmtId="167" formatCode="_(* #,##0_);_(* \(#,##0\);_(* &quot;-&quot;??_);_(@_)"/>
    <numFmt numFmtId="168" formatCode="0.0%"/>
    <numFmt numFmtId="169" formatCode="#,##0.000_);\(#,##0.000\)"/>
    <numFmt numFmtId="170" formatCode="_(* #,##0.000_);_(* \(#,##0.000\);_(* &quot;-&quot;??_);_(@_)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u val="singleAccounting"/>
      <sz val="10"/>
      <name val="Arial"/>
      <family val="2"/>
    </font>
    <font>
      <sz val="9"/>
      <color indexed="64"/>
      <name val="Microsoft Sans Serif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indexed="64"/>
      <name val="Microsoft Sans Serif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u val="singleAccounting"/>
      <sz val="12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4"/>
      <color theme="1"/>
      <name val="Book Antiqua"/>
      <family val="1"/>
    </font>
    <font>
      <i/>
      <sz val="10"/>
      <color theme="1"/>
      <name val="Book Antiqua"/>
      <family val="1"/>
    </font>
    <font>
      <b/>
      <sz val="10"/>
      <color theme="1"/>
      <name val="Book Antiqua"/>
      <family val="1"/>
    </font>
    <font>
      <sz val="10"/>
      <color rgb="FF0000FF"/>
      <name val="Book Antiqua"/>
      <family val="2"/>
    </font>
    <font>
      <b/>
      <sz val="10"/>
      <name val="Book Antiqua"/>
      <family val="1"/>
    </font>
    <font>
      <sz val="10"/>
      <color theme="1"/>
      <name val="Book Antiqua"/>
      <family val="1"/>
    </font>
    <font>
      <sz val="10"/>
      <color rgb="FF0000FF"/>
      <name val="Book Antiqua"/>
      <family val="1"/>
    </font>
    <font>
      <sz val="10"/>
      <name val="Book Antiqua"/>
      <family val="2"/>
    </font>
    <font>
      <sz val="12"/>
      <name val="Arial"/>
      <family val="2"/>
    </font>
    <font>
      <b/>
      <sz val="8"/>
      <name val="Book Antiqua"/>
      <family val="1"/>
    </font>
    <font>
      <sz val="8"/>
      <name val="Book Antiqua"/>
      <family val="1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0"/>
      <name val="Tahoma"/>
      <family val="2"/>
    </font>
    <font>
      <b/>
      <sz val="9"/>
      <color indexed="81"/>
      <name val="Tahoma"/>
      <family val="2"/>
    </font>
    <font>
      <sz val="12"/>
      <color rgb="FFFF0000"/>
      <name val="Calibri"/>
      <family val="2"/>
      <scheme val="minor"/>
    </font>
    <font>
      <b/>
      <sz val="10"/>
      <color theme="1"/>
      <name val="Tahoma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1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</cellStyleXfs>
  <cellXfs count="227">
    <xf numFmtId="0" fontId="0" fillId="0" borderId="0" xfId="0"/>
    <xf numFmtId="0" fontId="0" fillId="2" borderId="0" xfId="0" applyFill="1"/>
    <xf numFmtId="43" fontId="3" fillId="2" borderId="0" xfId="1" applyFont="1" applyFill="1"/>
    <xf numFmtId="43" fontId="3" fillId="2" borderId="1" xfId="1" applyFont="1" applyFill="1" applyBorder="1"/>
    <xf numFmtId="43" fontId="3" fillId="2" borderId="3" xfId="1" applyFont="1" applyFill="1" applyBorder="1"/>
    <xf numFmtId="43" fontId="3" fillId="2" borderId="2" xfId="1" applyFont="1" applyFill="1" applyBorder="1"/>
    <xf numFmtId="43" fontId="3" fillId="2" borderId="0" xfId="1" applyFont="1" applyFill="1" applyBorder="1"/>
    <xf numFmtId="43" fontId="3" fillId="2" borderId="4" xfId="1" applyFont="1" applyFill="1" applyBorder="1"/>
    <xf numFmtId="43" fontId="3" fillId="2" borderId="5" xfId="1" applyFont="1" applyFill="1" applyBorder="1"/>
    <xf numFmtId="43" fontId="4" fillId="2" borderId="0" xfId="2" applyFont="1" applyFill="1"/>
    <xf numFmtId="43" fontId="0" fillId="2" borderId="0" xfId="2" applyFont="1" applyFill="1"/>
    <xf numFmtId="43" fontId="4" fillId="2" borderId="0" xfId="2" applyFont="1" applyFill="1" applyBorder="1"/>
    <xf numFmtId="0" fontId="10" fillId="2" borderId="0" xfId="0" applyFont="1" applyFill="1"/>
    <xf numFmtId="43" fontId="0" fillId="2" borderId="0" xfId="1" applyFont="1" applyFill="1"/>
    <xf numFmtId="0" fontId="9" fillId="4" borderId="0" xfId="0" applyFont="1" applyFill="1"/>
    <xf numFmtId="0" fontId="8" fillId="0" borderId="0" xfId="0" applyFont="1"/>
    <xf numFmtId="0" fontId="11" fillId="0" borderId="0" xfId="3"/>
    <xf numFmtId="0" fontId="12" fillId="0" borderId="0" xfId="0" applyFont="1"/>
    <xf numFmtId="43" fontId="3" fillId="0" borderId="4" xfId="1" applyFont="1" applyFill="1" applyBorder="1"/>
    <xf numFmtId="43" fontId="7" fillId="0" borderId="10" xfId="2" applyFont="1" applyBorder="1" applyAlignment="1">
      <alignment horizontal="left" vertical="top"/>
    </xf>
    <xf numFmtId="43" fontId="7" fillId="0" borderId="10" xfId="2" applyFont="1" applyBorder="1" applyAlignment="1">
      <alignment horizontal="right" vertical="top"/>
    </xf>
    <xf numFmtId="0" fontId="9" fillId="5" borderId="0" xfId="0" applyFont="1" applyFill="1"/>
    <xf numFmtId="43" fontId="13" fillId="5" borderId="10" xfId="2" applyFont="1" applyFill="1" applyBorder="1" applyAlignment="1">
      <alignment horizontal="right" vertical="top"/>
    </xf>
    <xf numFmtId="0" fontId="2" fillId="0" borderId="7" xfId="0" applyFont="1" applyBorder="1"/>
    <xf numFmtId="0" fontId="0" fillId="0" borderId="7" xfId="0" applyFont="1" applyBorder="1"/>
    <xf numFmtId="0" fontId="0" fillId="0" borderId="0" xfId="0" applyFont="1"/>
    <xf numFmtId="0" fontId="16" fillId="0" borderId="0" xfId="0" applyFont="1"/>
    <xf numFmtId="0" fontId="17" fillId="0" borderId="0" xfId="0" applyFont="1"/>
    <xf numFmtId="0" fontId="17" fillId="6" borderId="1" xfId="0" applyFont="1" applyFill="1" applyBorder="1"/>
    <xf numFmtId="0" fontId="14" fillId="6" borderId="1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left"/>
    </xf>
    <xf numFmtId="0" fontId="15" fillId="0" borderId="0" xfId="0" applyFont="1" applyFill="1"/>
    <xf numFmtId="0" fontId="18" fillId="7" borderId="1" xfId="0" applyFont="1" applyFill="1" applyBorder="1" applyAlignment="1">
      <alignment horizontal="left"/>
    </xf>
    <xf numFmtId="0" fontId="14" fillId="7" borderId="1" xfId="0" applyFont="1" applyFill="1" applyBorder="1" applyAlignment="1">
      <alignment horizontal="left"/>
    </xf>
    <xf numFmtId="14" fontId="0" fillId="0" borderId="0" xfId="0" applyNumberFormat="1" applyFont="1"/>
    <xf numFmtId="0" fontId="11" fillId="0" borderId="0" xfId="3" applyFont="1"/>
    <xf numFmtId="0" fontId="9" fillId="7" borderId="1" xfId="0" applyFont="1" applyFill="1" applyBorder="1"/>
    <xf numFmtId="0" fontId="0" fillId="7" borderId="1" xfId="0" applyFont="1" applyFill="1" applyBorder="1"/>
    <xf numFmtId="14" fontId="0" fillId="7" borderId="1" xfId="0" applyNumberFormat="1" applyFont="1" applyFill="1" applyBorder="1"/>
    <xf numFmtId="0" fontId="19" fillId="7" borderId="1" xfId="3" applyFont="1" applyFill="1" applyBorder="1"/>
    <xf numFmtId="0" fontId="9" fillId="7" borderId="0" xfId="0" applyFont="1" applyFill="1"/>
    <xf numFmtId="0" fontId="0" fillId="7" borderId="0" xfId="0" applyFont="1" applyFill="1"/>
    <xf numFmtId="0" fontId="0" fillId="0" borderId="0" xfId="0" applyFont="1" applyAlignment="1">
      <alignment horizontal="left"/>
    </xf>
    <xf numFmtId="0" fontId="0" fillId="0" borderId="0" xfId="0" applyFont="1" applyFill="1"/>
    <xf numFmtId="43" fontId="2" fillId="4" borderId="9" xfId="1" applyFont="1" applyFill="1" applyBorder="1"/>
    <xf numFmtId="44" fontId="3" fillId="4" borderId="11" xfId="4" applyFont="1" applyFill="1" applyBorder="1"/>
    <xf numFmtId="43" fontId="3" fillId="2" borderId="0" xfId="1" applyFont="1" applyFill="1" applyBorder="1" applyAlignment="1">
      <alignment horizontal="center"/>
    </xf>
    <xf numFmtId="0" fontId="9" fillId="0" borderId="0" xfId="0" applyFont="1"/>
    <xf numFmtId="43" fontId="20" fillId="3" borderId="12" xfId="1" applyFont="1" applyFill="1" applyBorder="1"/>
    <xf numFmtId="43" fontId="2" fillId="3" borderId="13" xfId="1" applyFont="1" applyFill="1" applyBorder="1"/>
    <xf numFmtId="43" fontId="3" fillId="3" borderId="14" xfId="1" applyFont="1" applyFill="1" applyBorder="1"/>
    <xf numFmtId="43" fontId="3" fillId="2" borderId="15" xfId="1" applyFont="1" applyFill="1" applyBorder="1"/>
    <xf numFmtId="43" fontId="2" fillId="2" borderId="16" xfId="1" applyFont="1" applyFill="1" applyBorder="1"/>
    <xf numFmtId="43" fontId="3" fillId="2" borderId="11" xfId="1" applyFont="1" applyFill="1" applyBorder="1"/>
    <xf numFmtId="43" fontId="3" fillId="2" borderId="16" xfId="1" applyFont="1" applyFill="1" applyBorder="1"/>
    <xf numFmtId="43" fontId="2" fillId="2" borderId="1" xfId="1" applyFont="1" applyFill="1" applyBorder="1" applyAlignment="1">
      <alignment horizontal="center"/>
    </xf>
    <xf numFmtId="43" fontId="2" fillId="2" borderId="11" xfId="1" applyFont="1" applyFill="1" applyBorder="1" applyAlignment="1">
      <alignment horizontal="center"/>
    </xf>
    <xf numFmtId="44" fontId="3" fillId="4" borderId="1" xfId="4" applyFont="1" applyFill="1" applyBorder="1" applyAlignment="1">
      <alignment horizontal="center"/>
    </xf>
    <xf numFmtId="44" fontId="2" fillId="4" borderId="8" xfId="4" applyFont="1" applyFill="1" applyBorder="1" applyAlignment="1">
      <alignment horizontal="center"/>
    </xf>
    <xf numFmtId="43" fontId="21" fillId="2" borderId="0" xfId="1" applyFont="1" applyFill="1"/>
    <xf numFmtId="43" fontId="2" fillId="2" borderId="5" xfId="1" applyFont="1" applyFill="1" applyBorder="1" applyAlignment="1">
      <alignment horizontal="left"/>
    </xf>
    <xf numFmtId="43" fontId="3" fillId="2" borderId="4" xfId="1" applyFont="1" applyFill="1" applyBorder="1" applyAlignment="1">
      <alignment horizontal="left"/>
    </xf>
    <xf numFmtId="44" fontId="3" fillId="2" borderId="0" xfId="4" applyFont="1" applyFill="1" applyBorder="1" applyAlignment="1">
      <alignment horizontal="center"/>
    </xf>
    <xf numFmtId="43" fontId="2" fillId="2" borderId="0" xfId="1" applyFont="1" applyFill="1"/>
    <xf numFmtId="14" fontId="0" fillId="0" borderId="0" xfId="0" applyNumberFormat="1" applyFont="1" applyAlignment="1">
      <alignment horizontal="center"/>
    </xf>
    <xf numFmtId="0" fontId="9" fillId="0" borderId="7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7" fillId="7" borderId="1" xfId="0" applyFont="1" applyFill="1" applyBorder="1" applyAlignment="1">
      <alignment horizontal="center"/>
    </xf>
    <xf numFmtId="0" fontId="0" fillId="7" borderId="1" xfId="0" applyFont="1" applyFill="1" applyBorder="1" applyAlignment="1">
      <alignment horizontal="center"/>
    </xf>
    <xf numFmtId="14" fontId="0" fillId="7" borderId="1" xfId="0" applyNumberFormat="1" applyFont="1" applyFill="1" applyBorder="1" applyAlignment="1">
      <alignment horizontal="center"/>
    </xf>
    <xf numFmtId="0" fontId="0" fillId="7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0" fontId="9" fillId="4" borderId="6" xfId="0" applyFont="1" applyFill="1" applyBorder="1"/>
    <xf numFmtId="43" fontId="9" fillId="4" borderId="6" xfId="1" applyFont="1" applyFill="1" applyBorder="1"/>
    <xf numFmtId="43" fontId="5" fillId="2" borderId="0" xfId="2" applyFont="1" applyFill="1" applyBorder="1"/>
    <xf numFmtId="43" fontId="0" fillId="2" borderId="0" xfId="2" applyFont="1" applyFill="1" applyBorder="1"/>
    <xf numFmtId="43" fontId="6" fillId="2" borderId="0" xfId="2" applyFont="1" applyFill="1" applyBorder="1"/>
    <xf numFmtId="44" fontId="2" fillId="4" borderId="8" xfId="4" applyFont="1" applyFill="1" applyBorder="1"/>
    <xf numFmtId="14" fontId="0" fillId="0" borderId="0" xfId="0" applyNumberFormat="1" applyFont="1" applyAlignment="1">
      <alignment horizontal="right"/>
    </xf>
    <xf numFmtId="0" fontId="10" fillId="0" borderId="0" xfId="0" applyFont="1" applyAlignment="1">
      <alignment horizontal="center"/>
    </xf>
    <xf numFmtId="43" fontId="0" fillId="2" borderId="1" xfId="2" applyFont="1" applyFill="1" applyBorder="1"/>
    <xf numFmtId="43" fontId="0" fillId="2" borderId="2" xfId="2" applyFont="1" applyFill="1" applyBorder="1"/>
    <xf numFmtId="43" fontId="0" fillId="2" borderId="15" xfId="2" applyFont="1" applyFill="1" applyBorder="1"/>
    <xf numFmtId="43" fontId="0" fillId="2" borderId="11" xfId="2" applyFont="1" applyFill="1" applyBorder="1"/>
    <xf numFmtId="43" fontId="15" fillId="8" borderId="12" xfId="2" applyFont="1" applyFill="1" applyBorder="1"/>
    <xf numFmtId="43" fontId="15" fillId="8" borderId="13" xfId="2" applyFont="1" applyFill="1" applyBorder="1"/>
    <xf numFmtId="43" fontId="15" fillId="8" borderId="14" xfId="2" applyFont="1" applyFill="1" applyBorder="1"/>
    <xf numFmtId="43" fontId="9" fillId="4" borderId="9" xfId="2" applyFont="1" applyFill="1" applyBorder="1"/>
    <xf numFmtId="43" fontId="9" fillId="4" borderId="17" xfId="2" applyFont="1" applyFill="1" applyBorder="1"/>
    <xf numFmtId="43" fontId="9" fillId="4" borderId="8" xfId="2" applyFont="1" applyFill="1" applyBorder="1"/>
    <xf numFmtId="43" fontId="9" fillId="2" borderId="0" xfId="2" applyFont="1" applyFill="1" applyBorder="1"/>
    <xf numFmtId="43" fontId="9" fillId="2" borderId="0" xfId="2" applyFont="1" applyFill="1"/>
    <xf numFmtId="0" fontId="22" fillId="2" borderId="0" xfId="0" applyFont="1" applyFill="1"/>
    <xf numFmtId="43" fontId="9" fillId="2" borderId="0" xfId="0" applyNumberFormat="1" applyFont="1" applyFill="1" applyBorder="1"/>
    <xf numFmtId="0" fontId="9" fillId="2" borderId="0" xfId="0" applyFont="1" applyFill="1" applyBorder="1"/>
    <xf numFmtId="0" fontId="0" fillId="2" borderId="0" xfId="0" applyFill="1" applyBorder="1"/>
    <xf numFmtId="43" fontId="1" fillId="2" borderId="2" xfId="2" applyFont="1" applyFill="1" applyBorder="1"/>
    <xf numFmtId="43" fontId="1" fillId="2" borderId="0" xfId="2" applyFont="1" applyFill="1" applyBorder="1"/>
    <xf numFmtId="43" fontId="1" fillId="2" borderId="15" xfId="2" applyFont="1" applyFill="1" applyBorder="1"/>
    <xf numFmtId="43" fontId="9" fillId="2" borderId="16" xfId="2" applyFont="1" applyFill="1" applyBorder="1"/>
    <xf numFmtId="43" fontId="9" fillId="2" borderId="1" xfId="2" applyFont="1" applyFill="1" applyBorder="1"/>
    <xf numFmtId="43" fontId="9" fillId="2" borderId="11" xfId="2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8" fontId="9" fillId="0" borderId="0" xfId="0" applyNumberFormat="1" applyFont="1" applyFill="1" applyBorder="1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 vertical="center"/>
    </xf>
    <xf numFmtId="8" fontId="0" fillId="0" borderId="0" xfId="0" applyNumberFormat="1" applyFill="1" applyBorder="1"/>
    <xf numFmtId="0" fontId="18" fillId="0" borderId="0" xfId="0" applyFont="1" applyFill="1" applyBorder="1" applyAlignment="1">
      <alignment horizontal="center" vertical="center"/>
    </xf>
    <xf numFmtId="8" fontId="18" fillId="0" borderId="0" xfId="0" applyNumberFormat="1" applyFont="1" applyFill="1" applyBorder="1"/>
    <xf numFmtId="8" fontId="9" fillId="0" borderId="0" xfId="0" applyNumberFormat="1" applyFont="1"/>
    <xf numFmtId="43" fontId="9" fillId="0" borderId="0" xfId="1" applyFont="1"/>
    <xf numFmtId="0" fontId="23" fillId="0" borderId="0" xfId="0" applyFont="1" applyAlignment="1">
      <alignment horizontal="left"/>
    </xf>
    <xf numFmtId="0" fontId="24" fillId="0" borderId="7" xfId="0" applyFont="1" applyBorder="1" applyAlignment="1">
      <alignment horizontal="left"/>
    </xf>
    <xf numFmtId="0" fontId="0" fillId="0" borderId="7" xfId="0" applyBorder="1"/>
    <xf numFmtId="0" fontId="0" fillId="0" borderId="0" xfId="0" applyAlignment="1">
      <alignment horizontal="center"/>
    </xf>
    <xf numFmtId="0" fontId="25" fillId="9" borderId="1" xfId="0" applyFont="1" applyFill="1" applyBorder="1"/>
    <xf numFmtId="44" fontId="26" fillId="0" borderId="0" xfId="1" applyNumberFormat="1" applyFont="1" applyFill="1"/>
    <xf numFmtId="43" fontId="26" fillId="0" borderId="1" xfId="1" applyNumberFormat="1" applyFont="1" applyFill="1" applyBorder="1"/>
    <xf numFmtId="0" fontId="25" fillId="0" borderId="0" xfId="0" applyFont="1" applyAlignment="1">
      <alignment horizontal="left" indent="1"/>
    </xf>
    <xf numFmtId="0" fontId="25" fillId="0" borderId="0" xfId="0" applyFont="1"/>
    <xf numFmtId="44" fontId="27" fillId="0" borderId="0" xfId="1" applyNumberFormat="1" applyFont="1" applyFill="1"/>
    <xf numFmtId="0" fontId="0" fillId="0" borderId="0" xfId="0" applyAlignment="1">
      <alignment horizontal="left" indent="1"/>
    </xf>
    <xf numFmtId="43" fontId="26" fillId="0" borderId="0" xfId="1" applyNumberFormat="1" applyFont="1" applyFill="1"/>
    <xf numFmtId="10" fontId="26" fillId="0" borderId="1" xfId="0" applyNumberFormat="1" applyFont="1" applyBorder="1"/>
    <xf numFmtId="44" fontId="27" fillId="0" borderId="0" xfId="1" applyNumberFormat="1" applyFont="1"/>
    <xf numFmtId="0" fontId="28" fillId="0" borderId="0" xfId="0" applyFont="1" applyFill="1"/>
    <xf numFmtId="0" fontId="0" fillId="0" borderId="0" xfId="0" applyFill="1"/>
    <xf numFmtId="43" fontId="29" fillId="0" borderId="0" xfId="1" applyFont="1" applyFill="1"/>
    <xf numFmtId="43" fontId="0" fillId="0" borderId="0" xfId="0" applyNumberFormat="1"/>
    <xf numFmtId="0" fontId="25" fillId="0" borderId="0" xfId="0" applyFont="1" applyFill="1" applyAlignment="1">
      <alignment horizontal="left" indent="1"/>
    </xf>
    <xf numFmtId="44" fontId="27" fillId="0" borderId="13" xfId="1" applyNumberFormat="1" applyFont="1" applyFill="1" applyBorder="1"/>
    <xf numFmtId="43" fontId="30" fillId="0" borderId="0" xfId="1" applyNumberFormat="1" applyFont="1"/>
    <xf numFmtId="10" fontId="26" fillId="0" borderId="1" xfId="0" applyNumberFormat="1" applyFont="1" applyFill="1" applyBorder="1"/>
    <xf numFmtId="0" fontId="0" fillId="0" borderId="0" xfId="0" applyBorder="1"/>
    <xf numFmtId="43" fontId="26" fillId="0" borderId="0" xfId="1" applyNumberFormat="1" applyFont="1" applyFill="1" applyBorder="1"/>
    <xf numFmtId="44" fontId="25" fillId="0" borderId="0" xfId="0" applyNumberFormat="1" applyFont="1" applyFill="1"/>
    <xf numFmtId="43" fontId="30" fillId="0" borderId="1" xfId="1" applyNumberFormat="1" applyFont="1" applyBorder="1"/>
    <xf numFmtId="0" fontId="0" fillId="0" borderId="7" xfId="0" applyBorder="1" applyAlignment="1">
      <alignment horizontal="center"/>
    </xf>
    <xf numFmtId="0" fontId="32" fillId="0" borderId="0" xfId="5" applyFont="1" applyBorder="1"/>
    <xf numFmtId="164" fontId="32" fillId="0" borderId="0" xfId="6" applyNumberFormat="1" applyFont="1" applyBorder="1"/>
    <xf numFmtId="165" fontId="33" fillId="0" borderId="0" xfId="5" applyNumberFormat="1" applyFont="1" applyBorder="1"/>
    <xf numFmtId="0" fontId="33" fillId="0" borderId="0" xfId="5" applyFont="1" applyBorder="1"/>
    <xf numFmtId="0" fontId="33" fillId="0" borderId="0" xfId="5" applyFont="1"/>
    <xf numFmtId="165" fontId="32" fillId="0" borderId="0" xfId="5" applyNumberFormat="1" applyFont="1" applyBorder="1" applyAlignment="1">
      <alignment horizontal="center"/>
    </xf>
    <xf numFmtId="0" fontId="32" fillId="0" borderId="0" xfId="5" applyFont="1" applyBorder="1" applyAlignment="1">
      <alignment horizontal="center"/>
    </xf>
    <xf numFmtId="44" fontId="33" fillId="0" borderId="0" xfId="5" applyNumberFormat="1" applyFont="1"/>
    <xf numFmtId="0" fontId="32" fillId="0" borderId="7" xfId="5" applyFont="1" applyBorder="1"/>
    <xf numFmtId="0" fontId="33" fillId="0" borderId="7" xfId="5" applyFont="1" applyBorder="1"/>
    <xf numFmtId="165" fontId="32" fillId="0" borderId="7" xfId="5" applyNumberFormat="1" applyFont="1" applyBorder="1" applyAlignment="1">
      <alignment horizontal="center"/>
    </xf>
    <xf numFmtId="0" fontId="32" fillId="0" borderId="7" xfId="5" applyFont="1" applyBorder="1" applyAlignment="1">
      <alignment horizontal="center"/>
    </xf>
    <xf numFmtId="166" fontId="33" fillId="0" borderId="0" xfId="6" applyNumberFormat="1" applyFont="1" applyBorder="1"/>
    <xf numFmtId="164" fontId="33" fillId="0" borderId="0" xfId="5" applyNumberFormat="1" applyFont="1" applyBorder="1"/>
    <xf numFmtId="167" fontId="33" fillId="0" borderId="0" xfId="2" applyNumberFormat="1" applyFont="1"/>
    <xf numFmtId="168" fontId="33" fillId="0" borderId="0" xfId="7" applyNumberFormat="1" applyFont="1"/>
    <xf numFmtId="0" fontId="33" fillId="0" borderId="1" xfId="5" applyFont="1" applyBorder="1"/>
    <xf numFmtId="166" fontId="33" fillId="0" borderId="1" xfId="6" applyNumberFormat="1" applyFont="1" applyBorder="1"/>
    <xf numFmtId="164" fontId="33" fillId="0" borderId="1" xfId="5" applyNumberFormat="1" applyFont="1" applyBorder="1"/>
    <xf numFmtId="0" fontId="32" fillId="0" borderId="18" xfId="5" applyFont="1" applyBorder="1" applyAlignment="1">
      <alignment horizontal="left" indent="1"/>
    </xf>
    <xf numFmtId="166" fontId="32" fillId="0" borderId="7" xfId="6" applyNumberFormat="1" applyFont="1" applyBorder="1"/>
    <xf numFmtId="164" fontId="32" fillId="0" borderId="7" xfId="5" applyNumberFormat="1" applyFont="1" applyBorder="1"/>
    <xf numFmtId="168" fontId="32" fillId="0" borderId="0" xfId="7" applyNumberFormat="1" applyFont="1"/>
    <xf numFmtId="43" fontId="2" fillId="2" borderId="2" xfId="1" applyFont="1" applyFill="1" applyBorder="1"/>
    <xf numFmtId="44" fontId="3" fillId="2" borderId="0" xfId="4" applyFont="1" applyFill="1" applyBorder="1"/>
    <xf numFmtId="44" fontId="3" fillId="2" borderId="14" xfId="4" applyFont="1" applyFill="1" applyBorder="1" applyAlignment="1">
      <alignment horizontal="center"/>
    </xf>
    <xf numFmtId="43" fontId="3" fillId="2" borderId="12" xfId="1" applyFont="1" applyFill="1" applyBorder="1"/>
    <xf numFmtId="44" fontId="2" fillId="2" borderId="0" xfId="4" applyFont="1" applyFill="1" applyBorder="1"/>
    <xf numFmtId="44" fontId="2" fillId="2" borderId="0" xfId="4" applyFont="1" applyFill="1" applyBorder="1" applyAlignment="1">
      <alignment horizontal="center"/>
    </xf>
    <xf numFmtId="43" fontId="2" fillId="2" borderId="19" xfId="1" applyFont="1" applyFill="1" applyBorder="1"/>
    <xf numFmtId="44" fontId="2" fillId="2" borderId="20" xfId="4" applyFont="1" applyFill="1" applyBorder="1"/>
    <xf numFmtId="44" fontId="2" fillId="2" borderId="21" xfId="4" applyFont="1" applyFill="1" applyBorder="1" applyAlignment="1">
      <alignment horizontal="center"/>
    </xf>
    <xf numFmtId="43" fontId="21" fillId="2" borderId="0" xfId="1" applyFont="1" applyFill="1" applyBorder="1" applyAlignment="1">
      <alignment horizontal="center"/>
    </xf>
    <xf numFmtId="43" fontId="21" fillId="2" borderId="4" xfId="1" applyFont="1" applyFill="1" applyBorder="1"/>
    <xf numFmtId="44" fontId="3" fillId="2" borderId="1" xfId="4" applyFont="1" applyFill="1" applyBorder="1"/>
    <xf numFmtId="44" fontId="2" fillId="4" borderId="17" xfId="4" applyFont="1" applyFill="1" applyBorder="1" applyAlignment="1">
      <alignment horizontal="center"/>
    </xf>
    <xf numFmtId="43" fontId="3" fillId="2" borderId="11" xfId="1" applyFont="1" applyFill="1" applyBorder="1" applyAlignment="1">
      <alignment horizontal="center"/>
    </xf>
    <xf numFmtId="43" fontId="0" fillId="2" borderId="0" xfId="1" applyFont="1" applyFill="1" applyAlignment="1"/>
    <xf numFmtId="0" fontId="10" fillId="2" borderId="0" xfId="0" applyFont="1" applyFill="1" applyAlignment="1">
      <alignment horizontal="right"/>
    </xf>
    <xf numFmtId="43" fontId="9" fillId="10" borderId="6" xfId="1" applyFont="1" applyFill="1" applyBorder="1" applyAlignment="1"/>
    <xf numFmtId="43" fontId="0" fillId="2" borderId="0" xfId="0" applyNumberFormat="1" applyFill="1"/>
    <xf numFmtId="43" fontId="0" fillId="0" borderId="6" xfId="1" applyFont="1" applyBorder="1"/>
    <xf numFmtId="43" fontId="0" fillId="0" borderId="0" xfId="1" applyFont="1"/>
    <xf numFmtId="44" fontId="3" fillId="11" borderId="13" xfId="4" applyFont="1" applyFill="1" applyBorder="1"/>
    <xf numFmtId="0" fontId="32" fillId="11" borderId="0" xfId="5" applyFont="1" applyFill="1" applyBorder="1" applyAlignment="1">
      <alignment horizontal="center"/>
    </xf>
    <xf numFmtId="43" fontId="35" fillId="0" borderId="0" xfId="1" applyFont="1"/>
    <xf numFmtId="43" fontId="35" fillId="0" borderId="0" xfId="0" applyNumberFormat="1" applyFont="1"/>
    <xf numFmtId="44" fontId="35" fillId="0" borderId="0" xfId="0" applyNumberFormat="1" applyFont="1"/>
    <xf numFmtId="3" fontId="0" fillId="0" borderId="0" xfId="0" applyNumberFormat="1"/>
    <xf numFmtId="43" fontId="9" fillId="10" borderId="22" xfId="1" applyFont="1" applyFill="1" applyBorder="1" applyAlignment="1"/>
    <xf numFmtId="43" fontId="9" fillId="10" borderId="18" xfId="1" applyFont="1" applyFill="1" applyBorder="1" applyAlignment="1"/>
    <xf numFmtId="43" fontId="9" fillId="10" borderId="23" xfId="1" applyFont="1" applyFill="1" applyBorder="1" applyAlignment="1"/>
    <xf numFmtId="43" fontId="0" fillId="2" borderId="24" xfId="1" applyFont="1" applyFill="1" applyBorder="1" applyAlignment="1"/>
    <xf numFmtId="43" fontId="0" fillId="2" borderId="28" xfId="1" applyFont="1" applyFill="1" applyBorder="1" applyAlignment="1"/>
    <xf numFmtId="43" fontId="0" fillId="2" borderId="29" xfId="0" applyNumberFormat="1" applyFill="1" applyBorder="1"/>
    <xf numFmtId="0" fontId="0" fillId="2" borderId="29" xfId="0" applyFill="1" applyBorder="1"/>
    <xf numFmtId="0" fontId="10" fillId="4" borderId="25" xfId="0" applyFont="1" applyFill="1" applyBorder="1" applyAlignment="1">
      <alignment horizontal="center"/>
    </xf>
    <xf numFmtId="0" fontId="10" fillId="4" borderId="26" xfId="0" applyFont="1" applyFill="1" applyBorder="1" applyAlignment="1">
      <alignment horizontal="center"/>
    </xf>
    <xf numFmtId="0" fontId="10" fillId="4" borderId="27" xfId="0" applyFont="1" applyFill="1" applyBorder="1" applyAlignment="1">
      <alignment horizontal="center"/>
    </xf>
    <xf numFmtId="0" fontId="9" fillId="2" borderId="0" xfId="0" applyFont="1" applyFill="1"/>
    <xf numFmtId="0" fontId="0" fillId="4" borderId="0" xfId="0" applyFill="1"/>
    <xf numFmtId="169" fontId="36" fillId="0" borderId="0" xfId="8" applyNumberFormat="1" applyFont="1" applyFill="1" applyAlignment="1">
      <alignment horizontal="left"/>
    </xf>
    <xf numFmtId="43" fontId="0" fillId="11" borderId="6" xfId="0" applyNumberFormat="1" applyFill="1" applyBorder="1"/>
    <xf numFmtId="170" fontId="0" fillId="2" borderId="0" xfId="0" applyNumberFormat="1" applyFill="1"/>
    <xf numFmtId="0" fontId="9" fillId="11" borderId="0" xfId="0" applyFont="1" applyFill="1"/>
    <xf numFmtId="0" fontId="0" fillId="11" borderId="0" xfId="0" applyFill="1"/>
    <xf numFmtId="170" fontId="0" fillId="0" borderId="0" xfId="1" applyNumberFormat="1" applyFont="1"/>
    <xf numFmtId="4" fontId="0" fillId="0" borderId="0" xfId="0" applyNumberFormat="1"/>
    <xf numFmtId="43" fontId="3" fillId="0" borderId="0" xfId="1" applyFont="1" applyFill="1" applyBorder="1"/>
    <xf numFmtId="8" fontId="3" fillId="0" borderId="0" xfId="1" applyNumberFormat="1" applyFont="1" applyFill="1" applyBorder="1"/>
    <xf numFmtId="44" fontId="3" fillId="0" borderId="0" xfId="4" applyFont="1" applyFill="1" applyBorder="1" applyAlignment="1">
      <alignment horizontal="center"/>
    </xf>
    <xf numFmtId="43" fontId="3" fillId="0" borderId="0" xfId="1" applyFont="1" applyFill="1" applyBorder="1" applyAlignment="1">
      <alignment horizontal="center"/>
    </xf>
    <xf numFmtId="0" fontId="0" fillId="2" borderId="0" xfId="0" applyFill="1" applyAlignment="1">
      <alignment horizontal="right"/>
    </xf>
    <xf numFmtId="4" fontId="0" fillId="2" borderId="0" xfId="0" applyNumberFormat="1" applyFill="1"/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left" vertical="center"/>
    </xf>
    <xf numFmtId="0" fontId="9" fillId="11" borderId="0" xfId="0" applyFont="1" applyFill="1" applyAlignment="1">
      <alignment horizontal="center"/>
    </xf>
    <xf numFmtId="43" fontId="3" fillId="2" borderId="15" xfId="1" applyFont="1" applyFill="1" applyBorder="1" applyAlignment="1">
      <alignment horizontal="center"/>
    </xf>
    <xf numFmtId="43" fontId="38" fillId="2" borderId="0" xfId="1" applyFont="1" applyFill="1"/>
    <xf numFmtId="43" fontId="38" fillId="2" borderId="4" xfId="1" applyFont="1" applyFill="1" applyBorder="1"/>
    <xf numFmtId="43" fontId="38" fillId="2" borderId="0" xfId="1" applyFont="1" applyFill="1" applyBorder="1"/>
    <xf numFmtId="43" fontId="38" fillId="2" borderId="2" xfId="1" applyFont="1" applyFill="1" applyBorder="1"/>
    <xf numFmtId="43" fontId="38" fillId="2" borderId="0" xfId="1" applyFont="1" applyFill="1" applyBorder="1" applyAlignment="1">
      <alignment horizontal="center"/>
    </xf>
    <xf numFmtId="4" fontId="39" fillId="0" borderId="0" xfId="0" applyNumberFormat="1" applyFont="1" applyFill="1"/>
  </cellXfs>
  <cellStyles count="9">
    <cellStyle name="Comma" xfId="1" builtinId="3"/>
    <cellStyle name="Comma 2" xfId="2"/>
    <cellStyle name="Currency" xfId="4" builtinId="4"/>
    <cellStyle name="Currency 2" xfId="6"/>
    <cellStyle name="Hyperlink" xfId="3" builtinId="8"/>
    <cellStyle name="Normal" xfId="0" builtinId="0"/>
    <cellStyle name="Normal 10 2 10 4" xfId="8"/>
    <cellStyle name="Normal_Calculation of CCR Capital Unit Issuance (final version) (5)" xfId="5"/>
    <cellStyle name="Percent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png"/><Relationship Id="rId2" Type="http://schemas.openxmlformats.org/officeDocument/2006/relationships/image" Target="../media/image28.png"/><Relationship Id="rId1" Type="http://schemas.openxmlformats.org/officeDocument/2006/relationships/image" Target="../media/image27.png"/><Relationship Id="rId4" Type="http://schemas.openxmlformats.org/officeDocument/2006/relationships/image" Target="../media/image30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3" Type="http://schemas.openxmlformats.org/officeDocument/2006/relationships/image" Target="../media/image34.png"/><Relationship Id="rId7" Type="http://schemas.openxmlformats.org/officeDocument/2006/relationships/image" Target="../media/image38.png"/><Relationship Id="rId2" Type="http://schemas.openxmlformats.org/officeDocument/2006/relationships/image" Target="../media/image33.png"/><Relationship Id="rId1" Type="http://schemas.openxmlformats.org/officeDocument/2006/relationships/image" Target="../media/image32.png"/><Relationship Id="rId6" Type="http://schemas.openxmlformats.org/officeDocument/2006/relationships/image" Target="../media/image37.png"/><Relationship Id="rId5" Type="http://schemas.openxmlformats.org/officeDocument/2006/relationships/image" Target="../media/image36.png"/><Relationship Id="rId4" Type="http://schemas.openxmlformats.org/officeDocument/2006/relationships/image" Target="../media/image35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2.png"/><Relationship Id="rId2" Type="http://schemas.openxmlformats.org/officeDocument/2006/relationships/image" Target="../media/image41.png"/><Relationship Id="rId1" Type="http://schemas.openxmlformats.org/officeDocument/2006/relationships/image" Target="../media/image40.png"/><Relationship Id="rId5" Type="http://schemas.openxmlformats.org/officeDocument/2006/relationships/image" Target="../media/image44.png"/><Relationship Id="rId4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21</xdr:col>
      <xdr:colOff>424964</xdr:colOff>
      <xdr:row>15</xdr:row>
      <xdr:rowOff>144230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28059" y="605118"/>
          <a:ext cx="11361905" cy="26095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</xdr:row>
      <xdr:rowOff>0</xdr:rowOff>
    </xdr:from>
    <xdr:to>
      <xdr:col>23</xdr:col>
      <xdr:colOff>537022</xdr:colOff>
      <xdr:row>16</xdr:row>
      <xdr:rowOff>77563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94441" y="806824"/>
          <a:ext cx="11361905" cy="25428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11</xdr:col>
      <xdr:colOff>1143000</xdr:colOff>
      <xdr:row>21</xdr:row>
      <xdr:rowOff>161858</xdr:rowOff>
    </xdr:to>
    <xdr:pic>
      <xdr:nvPicPr>
        <xdr:cNvPr id="5" name="Picture 1" descr="image0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0829925" cy="39718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0</xdr:colOff>
      <xdr:row>2</xdr:row>
      <xdr:rowOff>0</xdr:rowOff>
    </xdr:from>
    <xdr:to>
      <xdr:col>23</xdr:col>
      <xdr:colOff>238125</xdr:colOff>
      <xdr:row>21</xdr:row>
      <xdr:rowOff>38100</xdr:rowOff>
    </xdr:to>
    <xdr:pic>
      <xdr:nvPicPr>
        <xdr:cNvPr id="7" name="Picture 3" descr="image00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5275" y="381000"/>
          <a:ext cx="8105775" cy="3657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20</xdr:col>
      <xdr:colOff>361950</xdr:colOff>
      <xdr:row>30</xdr:row>
      <xdr:rowOff>57150</xdr:rowOff>
    </xdr:to>
    <xdr:pic>
      <xdr:nvPicPr>
        <xdr:cNvPr id="8" name="Picture 1" descr="image00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81500"/>
          <a:ext cx="18126075" cy="1390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100853</xdr:colOff>
      <xdr:row>0</xdr:row>
      <xdr:rowOff>78441</xdr:rowOff>
    </xdr:from>
    <xdr:to>
      <xdr:col>29</xdr:col>
      <xdr:colOff>571488</xdr:colOff>
      <xdr:row>45</xdr:row>
      <xdr:rowOff>39274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853" y="78441"/>
          <a:ext cx="18019047" cy="853333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38100</xdr:rowOff>
    </xdr:from>
    <xdr:to>
      <xdr:col>29</xdr:col>
      <xdr:colOff>540653</xdr:colOff>
      <xdr:row>41</xdr:row>
      <xdr:rowOff>170457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38100"/>
          <a:ext cx="18171428" cy="794285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19</xdr:row>
      <xdr:rowOff>44824</xdr:rowOff>
    </xdr:from>
    <xdr:to>
      <xdr:col>17</xdr:col>
      <xdr:colOff>208286</xdr:colOff>
      <xdr:row>33</xdr:row>
      <xdr:rowOff>130205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3664324"/>
          <a:ext cx="10114286" cy="2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358588</xdr:colOff>
      <xdr:row>1</xdr:row>
      <xdr:rowOff>22412</xdr:rowOff>
    </xdr:from>
    <xdr:to>
      <xdr:col>17</xdr:col>
      <xdr:colOff>185874</xdr:colOff>
      <xdr:row>17</xdr:row>
      <xdr:rowOff>145841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8588" y="212912"/>
          <a:ext cx="10114286" cy="31714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179294</xdr:colOff>
      <xdr:row>0</xdr:row>
      <xdr:rowOff>145676</xdr:rowOff>
    </xdr:from>
    <xdr:to>
      <xdr:col>8</xdr:col>
      <xdr:colOff>1523259</xdr:colOff>
      <xdr:row>44</xdr:row>
      <xdr:rowOff>55550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9294" y="145676"/>
          <a:ext cx="10409524" cy="83142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168087</xdr:colOff>
      <xdr:row>1</xdr:row>
      <xdr:rowOff>89647</xdr:rowOff>
    </xdr:from>
    <xdr:to>
      <xdr:col>15</xdr:col>
      <xdr:colOff>354625</xdr:colOff>
      <xdr:row>37</xdr:row>
      <xdr:rowOff>31647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3205" y="280147"/>
          <a:ext cx="9285714" cy="680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459442</xdr:colOff>
      <xdr:row>1</xdr:row>
      <xdr:rowOff>67235</xdr:rowOff>
    </xdr:from>
    <xdr:to>
      <xdr:col>26</xdr:col>
      <xdr:colOff>534915</xdr:colOff>
      <xdr:row>37</xdr:row>
      <xdr:rowOff>123521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63736" y="257735"/>
          <a:ext cx="10295238" cy="6914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134470</xdr:colOff>
      <xdr:row>1</xdr:row>
      <xdr:rowOff>89647</xdr:rowOff>
    </xdr:from>
    <xdr:to>
      <xdr:col>14</xdr:col>
      <xdr:colOff>503169</xdr:colOff>
      <xdr:row>28</xdr:row>
      <xdr:rowOff>79480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588" y="280147"/>
          <a:ext cx="8761905" cy="51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100851</xdr:colOff>
      <xdr:row>29</xdr:row>
      <xdr:rowOff>22412</xdr:rowOff>
    </xdr:from>
    <xdr:to>
      <xdr:col>13</xdr:col>
      <xdr:colOff>48394</xdr:colOff>
      <xdr:row>54</xdr:row>
      <xdr:rowOff>180357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5969" y="5546912"/>
          <a:ext cx="7276190" cy="49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20</xdr:col>
      <xdr:colOff>291353</xdr:colOff>
      <xdr:row>94</xdr:row>
      <xdr:rowOff>44824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5118" y="11071412"/>
          <a:ext cx="12584206" cy="6970059"/>
        </a:xfrm>
        <a:prstGeom prst="rect">
          <a:avLst/>
        </a:prstGeom>
      </xdr:spPr>
    </xdr:pic>
    <xdr:clientData/>
  </xdr:twoCellAnchor>
  <xdr:twoCellAnchor editAs="oneCell">
    <xdr:from>
      <xdr:col>24</xdr:col>
      <xdr:colOff>44824</xdr:colOff>
      <xdr:row>53</xdr:row>
      <xdr:rowOff>22411</xdr:rowOff>
    </xdr:from>
    <xdr:to>
      <xdr:col>33</xdr:col>
      <xdr:colOff>504264</xdr:colOff>
      <xdr:row>80</xdr:row>
      <xdr:rowOff>89646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02000" y="10141323"/>
          <a:ext cx="6163235" cy="5210735"/>
        </a:xfrm>
        <a:prstGeom prst="rect">
          <a:avLst/>
        </a:prstGeom>
      </xdr:spPr>
    </xdr:pic>
    <xdr:clientData/>
  </xdr:twoCellAnchor>
  <xdr:twoCellAnchor>
    <xdr:from>
      <xdr:col>32</xdr:col>
      <xdr:colOff>78442</xdr:colOff>
      <xdr:row>83</xdr:row>
      <xdr:rowOff>44822</xdr:rowOff>
    </xdr:from>
    <xdr:to>
      <xdr:col>34</xdr:col>
      <xdr:colOff>202267</xdr:colOff>
      <xdr:row>85</xdr:row>
      <xdr:rowOff>140072</xdr:rowOff>
    </xdr:to>
    <xdr:pic>
      <xdr:nvPicPr>
        <xdr:cNvPr id="8" name="Picture 7" descr="image002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75707" y="15889940"/>
          <a:ext cx="1726266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437029</xdr:colOff>
      <xdr:row>95</xdr:row>
      <xdr:rowOff>168088</xdr:rowOff>
    </xdr:from>
    <xdr:to>
      <xdr:col>37</xdr:col>
      <xdr:colOff>32666</xdr:colOff>
      <xdr:row>125</xdr:row>
      <xdr:rowOff>49724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663147" y="18355235"/>
          <a:ext cx="7619048" cy="5619048"/>
        </a:xfrm>
        <a:prstGeom prst="rect">
          <a:avLst/>
        </a:prstGeom>
      </xdr:spPr>
    </xdr:pic>
    <xdr:clientData/>
  </xdr:twoCellAnchor>
  <xdr:twoCellAnchor editAs="oneCell">
    <xdr:from>
      <xdr:col>1</xdr:col>
      <xdr:colOff>123265</xdr:colOff>
      <xdr:row>97</xdr:row>
      <xdr:rowOff>89647</xdr:rowOff>
    </xdr:from>
    <xdr:to>
      <xdr:col>15</xdr:col>
      <xdr:colOff>205610</xdr:colOff>
      <xdr:row>122</xdr:row>
      <xdr:rowOff>161878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28383" y="18657794"/>
          <a:ext cx="9114286" cy="485714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739588</xdr:colOff>
      <xdr:row>38</xdr:row>
      <xdr:rowOff>156883</xdr:rowOff>
    </xdr:from>
    <xdr:to>
      <xdr:col>34</xdr:col>
      <xdr:colOff>287977</xdr:colOff>
      <xdr:row>61</xdr:row>
      <xdr:rowOff>175383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53117" y="7440707"/>
          <a:ext cx="18038095" cy="4400000"/>
        </a:xfrm>
        <a:prstGeom prst="rect">
          <a:avLst/>
        </a:prstGeom>
      </xdr:spPr>
    </xdr:pic>
    <xdr:clientData/>
  </xdr:twoCellAnchor>
  <xdr:twoCellAnchor editAs="oneCell">
    <xdr:from>
      <xdr:col>5</xdr:col>
      <xdr:colOff>672354</xdr:colOff>
      <xdr:row>106</xdr:row>
      <xdr:rowOff>100853</xdr:rowOff>
    </xdr:from>
    <xdr:to>
      <xdr:col>22</xdr:col>
      <xdr:colOff>1164198</xdr:colOff>
      <xdr:row>138</xdr:row>
      <xdr:rowOff>185805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26942" y="11553265"/>
          <a:ext cx="9714286" cy="61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717176</xdr:colOff>
      <xdr:row>73</xdr:row>
      <xdr:rowOff>145676</xdr:rowOff>
    </xdr:from>
    <xdr:to>
      <xdr:col>34</xdr:col>
      <xdr:colOff>179851</xdr:colOff>
      <xdr:row>98</xdr:row>
      <xdr:rowOff>106985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30705" y="14097000"/>
          <a:ext cx="17952381" cy="4723809"/>
        </a:xfrm>
        <a:prstGeom prst="rect">
          <a:avLst/>
        </a:prstGeom>
      </xdr:spPr>
    </xdr:pic>
    <xdr:clientData/>
  </xdr:twoCellAnchor>
  <xdr:twoCellAnchor editAs="oneCell">
    <xdr:from>
      <xdr:col>5</xdr:col>
      <xdr:colOff>728382</xdr:colOff>
      <xdr:row>63</xdr:row>
      <xdr:rowOff>0</xdr:rowOff>
    </xdr:from>
    <xdr:to>
      <xdr:col>30</xdr:col>
      <xdr:colOff>354384</xdr:colOff>
      <xdr:row>72</xdr:row>
      <xdr:rowOff>180738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41911" y="12046324"/>
          <a:ext cx="15695238" cy="1895238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952500</xdr:colOff>
      <xdr:row>1</xdr:row>
      <xdr:rowOff>33618</xdr:rowOff>
    </xdr:from>
    <xdr:to>
      <xdr:col>22</xdr:col>
      <xdr:colOff>730058</xdr:colOff>
      <xdr:row>35</xdr:row>
      <xdr:rowOff>111794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66029" y="224118"/>
          <a:ext cx="9000000" cy="6600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164168</xdr:colOff>
      <xdr:row>44</xdr:row>
      <xdr:rowOff>65619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914286" cy="8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7</xdr:col>
      <xdr:colOff>101419</xdr:colOff>
      <xdr:row>64</xdr:row>
      <xdr:rowOff>9190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000"/>
          <a:ext cx="4438095" cy="267619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134471</xdr:colOff>
      <xdr:row>0</xdr:row>
      <xdr:rowOff>134471</xdr:rowOff>
    </xdr:from>
    <xdr:to>
      <xdr:col>14</xdr:col>
      <xdr:colOff>539014</xdr:colOff>
      <xdr:row>35</xdr:row>
      <xdr:rowOff>107861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471" y="134471"/>
          <a:ext cx="8876190" cy="66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123265</xdr:colOff>
      <xdr:row>36</xdr:row>
      <xdr:rowOff>22411</xdr:rowOff>
    </xdr:from>
    <xdr:to>
      <xdr:col>14</xdr:col>
      <xdr:colOff>423046</xdr:colOff>
      <xdr:row>67</xdr:row>
      <xdr:rowOff>56405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265" y="6925235"/>
          <a:ext cx="8771428" cy="596190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</xdr:row>
      <xdr:rowOff>0</xdr:rowOff>
    </xdr:from>
    <xdr:to>
      <xdr:col>29</xdr:col>
      <xdr:colOff>313214</xdr:colOff>
      <xdr:row>17</xdr:row>
      <xdr:rowOff>11938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76765" y="190500"/>
          <a:ext cx="8885714" cy="3104762"/>
        </a:xfrm>
        <a:prstGeom prst="rect">
          <a:avLst/>
        </a:prstGeom>
      </xdr:spPr>
    </xdr:pic>
    <xdr:clientData/>
  </xdr:twoCellAnchor>
  <xdr:twoCellAnchor editAs="oneCell">
    <xdr:from>
      <xdr:col>15</xdr:col>
      <xdr:colOff>33617</xdr:colOff>
      <xdr:row>17</xdr:row>
      <xdr:rowOff>100852</xdr:rowOff>
    </xdr:from>
    <xdr:to>
      <xdr:col>29</xdr:col>
      <xdr:colOff>603974</xdr:colOff>
      <xdr:row>53</xdr:row>
      <xdr:rowOff>33328</xdr:rowOff>
    </xdr:to>
    <xdr:pic>
      <xdr:nvPicPr>
        <xdr:cNvPr id="11" name="Picture 10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10382" y="3384176"/>
          <a:ext cx="9142857" cy="679047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47625</xdr:rowOff>
    </xdr:from>
    <xdr:to>
      <xdr:col>18</xdr:col>
      <xdr:colOff>132834</xdr:colOff>
      <xdr:row>23</xdr:row>
      <xdr:rowOff>95250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47625"/>
          <a:ext cx="10962759" cy="44481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101</xdr:row>
      <xdr:rowOff>178174</xdr:rowOff>
    </xdr:from>
    <xdr:to>
      <xdr:col>23</xdr:col>
      <xdr:colOff>484114</xdr:colOff>
      <xdr:row>140</xdr:row>
      <xdr:rowOff>34389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5193" y="19418674"/>
          <a:ext cx="13196627" cy="7285715"/>
        </a:xfrm>
        <a:prstGeom prst="rect">
          <a:avLst/>
        </a:prstGeom>
      </xdr:spPr>
    </xdr:pic>
    <xdr:clientData/>
  </xdr:twoCellAnchor>
  <xdr:twoCellAnchor editAs="oneCell">
    <xdr:from>
      <xdr:col>1</xdr:col>
      <xdr:colOff>600075</xdr:colOff>
      <xdr:row>88</xdr:row>
      <xdr:rowOff>16249</xdr:rowOff>
    </xdr:from>
    <xdr:to>
      <xdr:col>23</xdr:col>
      <xdr:colOff>504825</xdr:colOff>
      <xdr:row>101</xdr:row>
      <xdr:rowOff>63559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5193" y="16780249"/>
          <a:ext cx="13217338" cy="25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600075</xdr:colOff>
      <xdr:row>45</xdr:row>
      <xdr:rowOff>87966</xdr:rowOff>
    </xdr:from>
    <xdr:to>
      <xdr:col>23</xdr:col>
      <xdr:colOff>571500</xdr:colOff>
      <xdr:row>87</xdr:row>
      <xdr:rowOff>68916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05193" y="8660466"/>
          <a:ext cx="13284013" cy="7981950"/>
        </a:xfrm>
        <a:prstGeom prst="rect">
          <a:avLst/>
        </a:prstGeom>
      </xdr:spPr>
    </xdr:pic>
    <xdr:clientData/>
  </xdr:twoCellAnchor>
  <xdr:twoCellAnchor editAs="oneCell">
    <xdr:from>
      <xdr:col>1</xdr:col>
      <xdr:colOff>590548</xdr:colOff>
      <xdr:row>20</xdr:row>
      <xdr:rowOff>76200</xdr:rowOff>
    </xdr:from>
    <xdr:to>
      <xdr:col>23</xdr:col>
      <xdr:colOff>542924</xdr:colOff>
      <xdr:row>44</xdr:row>
      <xdr:rowOff>180975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95666" y="3886200"/>
          <a:ext cx="13264964" cy="467677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2</xdr:row>
      <xdr:rowOff>0</xdr:rowOff>
    </xdr:from>
    <xdr:to>
      <xdr:col>23</xdr:col>
      <xdr:colOff>514349</xdr:colOff>
      <xdr:row>20</xdr:row>
      <xdr:rowOff>18619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50" y="0"/>
          <a:ext cx="13296900" cy="3447619"/>
        </a:xfrm>
        <a:prstGeom prst="rect">
          <a:avLst/>
        </a:prstGeom>
      </xdr:spPr>
    </xdr:pic>
    <xdr:clientData/>
  </xdr:twoCellAnchor>
  <xdr:twoCellAnchor editAs="oneCell">
    <xdr:from>
      <xdr:col>25</xdr:col>
      <xdr:colOff>459441</xdr:colOff>
      <xdr:row>1</xdr:row>
      <xdr:rowOff>22412</xdr:rowOff>
    </xdr:from>
    <xdr:to>
      <xdr:col>35</xdr:col>
      <xdr:colOff>284455</xdr:colOff>
      <xdr:row>44</xdr:row>
      <xdr:rowOff>154722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587382" y="212912"/>
          <a:ext cx="5876191" cy="8323810"/>
        </a:xfrm>
        <a:prstGeom prst="rect">
          <a:avLst/>
        </a:prstGeom>
      </xdr:spPr>
    </xdr:pic>
    <xdr:clientData/>
  </xdr:twoCellAnchor>
  <xdr:twoCellAnchor editAs="oneCell">
    <xdr:from>
      <xdr:col>25</xdr:col>
      <xdr:colOff>504265</xdr:colOff>
      <xdr:row>45</xdr:row>
      <xdr:rowOff>145677</xdr:rowOff>
    </xdr:from>
    <xdr:to>
      <xdr:col>34</xdr:col>
      <xdr:colOff>182016</xdr:colOff>
      <xdr:row>91</xdr:row>
      <xdr:rowOff>77916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632206" y="8718177"/>
          <a:ext cx="5123810" cy="8695239"/>
        </a:xfrm>
        <a:prstGeom prst="rect">
          <a:avLst/>
        </a:prstGeom>
      </xdr:spPr>
    </xdr:pic>
    <xdr:clientData/>
  </xdr:twoCellAnchor>
  <xdr:twoCellAnchor editAs="oneCell">
    <xdr:from>
      <xdr:col>25</xdr:col>
      <xdr:colOff>560295</xdr:colOff>
      <xdr:row>91</xdr:row>
      <xdr:rowOff>112059</xdr:rowOff>
    </xdr:from>
    <xdr:to>
      <xdr:col>34</xdr:col>
      <xdr:colOff>156883</xdr:colOff>
      <xdr:row>129</xdr:row>
      <xdr:rowOff>31817</xdr:rowOff>
    </xdr:to>
    <xdr:pic>
      <xdr:nvPicPr>
        <xdr:cNvPr id="11" name="Picture 10">
          <a:extLst>
            <a:ext uri="{FF2B5EF4-FFF2-40B4-BE49-F238E27FC236}">
              <a16:creationId xmlns=""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688236" y="17447559"/>
          <a:ext cx="5042647" cy="715875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19</xdr:row>
      <xdr:rowOff>152400</xdr:rowOff>
    </xdr:from>
    <xdr:to>
      <xdr:col>23</xdr:col>
      <xdr:colOff>151215</xdr:colOff>
      <xdr:row>55</xdr:row>
      <xdr:rowOff>94400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3771900"/>
          <a:ext cx="9476190" cy="6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38100</xdr:rowOff>
    </xdr:from>
    <xdr:to>
      <xdr:col>34</xdr:col>
      <xdr:colOff>112451</xdr:colOff>
      <xdr:row>19</xdr:row>
      <xdr:rowOff>56743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419100"/>
          <a:ext cx="14790476" cy="3257143"/>
        </a:xfrm>
        <a:prstGeom prst="rect">
          <a:avLst/>
        </a:prstGeom>
      </xdr:spPr>
    </xdr:pic>
    <xdr:clientData/>
  </xdr:twoCellAnchor>
  <xdr:twoCellAnchor editAs="oneCell">
    <xdr:from>
      <xdr:col>24</xdr:col>
      <xdr:colOff>38100</xdr:colOff>
      <xdr:row>25</xdr:row>
      <xdr:rowOff>66675</xdr:rowOff>
    </xdr:from>
    <xdr:to>
      <xdr:col>42</xdr:col>
      <xdr:colOff>446402</xdr:colOff>
      <xdr:row>55</xdr:row>
      <xdr:rowOff>113580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67900" y="4829175"/>
          <a:ext cx="10180952" cy="5761905"/>
        </a:xfrm>
        <a:prstGeom prst="rect">
          <a:avLst/>
        </a:prstGeom>
      </xdr:spPr>
    </xdr:pic>
    <xdr:clientData/>
  </xdr:twoCellAnchor>
  <xdr:twoCellAnchor editAs="oneCell">
    <xdr:from>
      <xdr:col>34</xdr:col>
      <xdr:colOff>238125</xdr:colOff>
      <xdr:row>2</xdr:row>
      <xdr:rowOff>19050</xdr:rowOff>
    </xdr:from>
    <xdr:to>
      <xdr:col>43</xdr:col>
      <xdr:colOff>132677</xdr:colOff>
      <xdr:row>22</xdr:row>
      <xdr:rowOff>94764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63775" y="400050"/>
          <a:ext cx="5380952" cy="3885714"/>
        </a:xfrm>
        <a:prstGeom prst="rect">
          <a:avLst/>
        </a:prstGeom>
      </xdr:spPr>
    </xdr:pic>
    <xdr:clientData/>
  </xdr:twoCellAnchor>
  <xdr:twoCellAnchor editAs="oneCell">
    <xdr:from>
      <xdr:col>24</xdr:col>
      <xdr:colOff>57150</xdr:colOff>
      <xdr:row>19</xdr:row>
      <xdr:rowOff>161925</xdr:rowOff>
    </xdr:from>
    <xdr:to>
      <xdr:col>33</xdr:col>
      <xdr:colOff>608995</xdr:colOff>
      <xdr:row>24</xdr:row>
      <xdr:rowOff>142758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886950" y="3781425"/>
          <a:ext cx="4838095" cy="9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closedendfundadmin@oaktreecapital.com" TargetMode="External"/><Relationship Id="rId13" Type="http://schemas.openxmlformats.org/officeDocument/2006/relationships/hyperlink" Target="mailto:dlevin@oaktreecapital.com" TargetMode="External"/><Relationship Id="rId18" Type="http://schemas.openxmlformats.org/officeDocument/2006/relationships/hyperlink" Target="mailto:bgroppi@oaktreecapital.com" TargetMode="External"/><Relationship Id="rId3" Type="http://schemas.openxmlformats.org/officeDocument/2006/relationships/hyperlink" Target="mailto:jlinstrot@oaktreecapital.com" TargetMode="External"/><Relationship Id="rId21" Type="http://schemas.openxmlformats.org/officeDocument/2006/relationships/hyperlink" Target="mailto:ann.marie.campbell@bnymellon.com" TargetMode="External"/><Relationship Id="rId7" Type="http://schemas.openxmlformats.org/officeDocument/2006/relationships/hyperlink" Target="mailto:fbonnet@oaktreecapital.com" TargetMode="External"/><Relationship Id="rId12" Type="http://schemas.openxmlformats.org/officeDocument/2006/relationships/hyperlink" Target="mailto:kho@oaktreecapital.com" TargetMode="External"/><Relationship Id="rId17" Type="http://schemas.openxmlformats.org/officeDocument/2006/relationships/hyperlink" Target="mailto:dvong@oaktreecapital.com" TargetMode="External"/><Relationship Id="rId25" Type="http://schemas.openxmlformats.org/officeDocument/2006/relationships/printerSettings" Target="../printerSettings/printerSettings1.bin"/><Relationship Id="rId2" Type="http://schemas.openxmlformats.org/officeDocument/2006/relationships/hyperlink" Target="mailto:jlinstrot@oaktreecapital.com" TargetMode="External"/><Relationship Id="rId16" Type="http://schemas.openxmlformats.org/officeDocument/2006/relationships/hyperlink" Target="mailto:jlinstrot@oaktreecapital.com" TargetMode="External"/><Relationship Id="rId20" Type="http://schemas.openxmlformats.org/officeDocument/2006/relationships/hyperlink" Target="mailto:ann.marie.campbell@bnymellon.com" TargetMode="External"/><Relationship Id="rId1" Type="http://schemas.openxmlformats.org/officeDocument/2006/relationships/hyperlink" Target="mailto:sbrittell@oaktreecapital.com" TargetMode="External"/><Relationship Id="rId6" Type="http://schemas.openxmlformats.org/officeDocument/2006/relationships/hyperlink" Target="mailto:bsilvas@oaktreecapital.com" TargetMode="External"/><Relationship Id="rId11" Type="http://schemas.openxmlformats.org/officeDocument/2006/relationships/hyperlink" Target="mailto:spauly@oaktreecapital.com" TargetMode="External"/><Relationship Id="rId24" Type="http://schemas.openxmlformats.org/officeDocument/2006/relationships/hyperlink" Target="mailto:Fabankaccounts@oaktreecapital.com" TargetMode="External"/><Relationship Id="rId5" Type="http://schemas.openxmlformats.org/officeDocument/2006/relationships/hyperlink" Target="mailto:ehampton@oaktreecapital.com" TargetMode="External"/><Relationship Id="rId15" Type="http://schemas.openxmlformats.org/officeDocument/2006/relationships/hyperlink" Target="mailto:dmoolani@oaktreecapital.com" TargetMode="External"/><Relationship Id="rId23" Type="http://schemas.openxmlformats.org/officeDocument/2006/relationships/hyperlink" Target="mailto:Fabankaccounts@oaktreecapital.com" TargetMode="External"/><Relationship Id="rId10" Type="http://schemas.openxmlformats.org/officeDocument/2006/relationships/hyperlink" Target="mailto:dmoolani@oaktreecapital.com" TargetMode="External"/><Relationship Id="rId19" Type="http://schemas.openxmlformats.org/officeDocument/2006/relationships/hyperlink" Target="mailto:fbonnet@oaktreecapital.com" TargetMode="External"/><Relationship Id="rId4" Type="http://schemas.openxmlformats.org/officeDocument/2006/relationships/hyperlink" Target="mailto:fbonnet@oaktreecapital.com" TargetMode="External"/><Relationship Id="rId9" Type="http://schemas.openxmlformats.org/officeDocument/2006/relationships/hyperlink" Target="mailto:dmoolani@oaktreecapital.com" TargetMode="External"/><Relationship Id="rId14" Type="http://schemas.openxmlformats.org/officeDocument/2006/relationships/hyperlink" Target="mailto:dmoolani@oaktreecapital.com" TargetMode="External"/><Relationship Id="rId22" Type="http://schemas.openxmlformats.org/officeDocument/2006/relationships/hyperlink" Target="mailto:Fabankaccounts@oaktreecapita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3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49"/>
  <sheetViews>
    <sheetView view="pageBreakPreview" zoomScale="85" zoomScaleNormal="85" zoomScaleSheetLayoutView="85" workbookViewId="0">
      <selection activeCell="C35" sqref="C35"/>
    </sheetView>
  </sheetViews>
  <sheetFormatPr defaultRowHeight="15" x14ac:dyDescent="0.25"/>
  <cols>
    <col min="1" max="1" width="9.140625" style="25"/>
    <col min="2" max="2" width="3.42578125" style="27" customWidth="1"/>
    <col min="3" max="3" width="10.7109375" style="71" customWidth="1"/>
    <col min="4" max="4" width="172.5703125" style="25" customWidth="1"/>
    <col min="5" max="5" width="31.7109375" style="25" bestFit="1" customWidth="1"/>
    <col min="6" max="6" width="22.7109375" style="25" customWidth="1"/>
    <col min="7" max="7" width="41.42578125" style="25" bestFit="1" customWidth="1"/>
    <col min="8" max="8" width="19.42578125" style="25" bestFit="1" customWidth="1"/>
    <col min="9" max="9" width="16.7109375" style="25" bestFit="1" customWidth="1"/>
    <col min="10" max="10" width="12.85546875" style="25" customWidth="1"/>
    <col min="11" max="11" width="96.7109375" style="25" customWidth="1"/>
    <col min="12" max="16384" width="9.140625" style="25"/>
  </cols>
  <sheetData>
    <row r="2" spans="2:11" ht="16.5" thickBot="1" x14ac:dyDescent="0.3">
      <c r="B2" s="23" t="s">
        <v>30</v>
      </c>
      <c r="C2" s="65"/>
      <c r="D2" s="24"/>
      <c r="E2" s="24"/>
      <c r="F2" s="24"/>
      <c r="G2" s="24"/>
      <c r="H2" s="24"/>
      <c r="I2" s="24"/>
      <c r="J2" s="24"/>
      <c r="K2" s="24"/>
    </row>
    <row r="3" spans="2:11" x14ac:dyDescent="0.25">
      <c r="B3" s="26" t="s">
        <v>31</v>
      </c>
      <c r="C3" s="66"/>
    </row>
    <row r="4" spans="2:11" ht="8.25" customHeight="1" x14ac:dyDescent="0.25">
      <c r="C4" s="66"/>
    </row>
    <row r="5" spans="2:11" s="31" customFormat="1" x14ac:dyDescent="0.25">
      <c r="B5" s="28"/>
      <c r="C5" s="29" t="s">
        <v>32</v>
      </c>
      <c r="D5" s="30" t="s">
        <v>33</v>
      </c>
      <c r="E5" s="30" t="s">
        <v>34</v>
      </c>
      <c r="F5" s="30" t="s">
        <v>35</v>
      </c>
      <c r="G5" s="30" t="s">
        <v>36</v>
      </c>
      <c r="H5" s="30" t="s">
        <v>37</v>
      </c>
      <c r="I5" s="30" t="s">
        <v>38</v>
      </c>
      <c r="J5" s="30" t="s">
        <v>39</v>
      </c>
      <c r="K5" s="30" t="s">
        <v>4</v>
      </c>
    </row>
    <row r="6" spans="2:11" s="31" customFormat="1" x14ac:dyDescent="0.25">
      <c r="B6" s="32" t="s">
        <v>40</v>
      </c>
      <c r="C6" s="67"/>
      <c r="D6" s="33"/>
      <c r="E6" s="33"/>
      <c r="F6" s="33"/>
      <c r="G6" s="33"/>
      <c r="H6" s="33"/>
      <c r="I6" s="33"/>
      <c r="J6" s="33"/>
      <c r="K6" s="33"/>
    </row>
    <row r="7" spans="2:11" x14ac:dyDescent="0.25">
      <c r="C7" s="64">
        <v>43376</v>
      </c>
      <c r="D7" s="25" t="s">
        <v>103</v>
      </c>
      <c r="E7" s="25" t="s">
        <v>41</v>
      </c>
      <c r="F7" s="25" t="s">
        <v>129</v>
      </c>
      <c r="G7" s="16" t="s">
        <v>128</v>
      </c>
      <c r="H7" s="34">
        <v>43403</v>
      </c>
      <c r="I7" s="34">
        <v>43393</v>
      </c>
      <c r="J7" s="25" t="str">
        <f>IF(OR(I7&gt;=H7,I7=0),"OPEN","COMPLETE")</f>
        <v>COMPLETE</v>
      </c>
    </row>
    <row r="8" spans="2:11" x14ac:dyDescent="0.25">
      <c r="C8" s="64">
        <v>43376</v>
      </c>
      <c r="D8" s="25" t="s">
        <v>42</v>
      </c>
      <c r="E8" s="25" t="s">
        <v>41</v>
      </c>
      <c r="F8" s="25" t="s">
        <v>129</v>
      </c>
      <c r="G8" s="16" t="s">
        <v>128</v>
      </c>
      <c r="H8" s="34">
        <v>43403</v>
      </c>
      <c r="I8" s="34">
        <v>43392</v>
      </c>
      <c r="J8" s="25" t="str">
        <f t="shared" ref="J8" si="0">IF(OR(I8&gt;=H8,I8=0),"OPEN","COMPLETE")</f>
        <v>COMPLETE</v>
      </c>
    </row>
    <row r="9" spans="2:11" x14ac:dyDescent="0.25">
      <c r="C9" s="64">
        <v>43376</v>
      </c>
      <c r="D9" s="25" t="s">
        <v>43</v>
      </c>
      <c r="E9" s="25" t="s">
        <v>44</v>
      </c>
      <c r="F9" s="25" t="s">
        <v>45</v>
      </c>
      <c r="G9" s="35" t="s">
        <v>46</v>
      </c>
      <c r="H9" s="34">
        <v>43403</v>
      </c>
      <c r="I9" s="34">
        <v>43518</v>
      </c>
      <c r="J9" s="25" t="str">
        <f>IF(OR(I9&lt;=H9,I9=0),"OPEN","COMPLETE")</f>
        <v>COMPLETE</v>
      </c>
    </row>
    <row r="10" spans="2:11" x14ac:dyDescent="0.25">
      <c r="C10" s="64"/>
      <c r="G10" s="35"/>
      <c r="H10" s="34"/>
      <c r="I10" s="34"/>
    </row>
    <row r="11" spans="2:11" x14ac:dyDescent="0.25">
      <c r="B11" s="36" t="s">
        <v>47</v>
      </c>
      <c r="C11" s="68"/>
      <c r="D11" s="37"/>
      <c r="E11" s="37"/>
      <c r="F11" s="37"/>
      <c r="G11" s="37"/>
      <c r="H11" s="37"/>
      <c r="I11" s="37"/>
      <c r="J11" s="37"/>
      <c r="K11" s="37"/>
    </row>
    <row r="12" spans="2:11" x14ac:dyDescent="0.25">
      <c r="C12" s="64">
        <v>43354</v>
      </c>
      <c r="D12" s="25" t="s">
        <v>48</v>
      </c>
      <c r="E12" s="25" t="s">
        <v>49</v>
      </c>
      <c r="F12" s="25" t="s">
        <v>50</v>
      </c>
      <c r="G12" s="16" t="s">
        <v>51</v>
      </c>
      <c r="H12" s="34">
        <v>43374</v>
      </c>
      <c r="I12" s="34">
        <v>43355</v>
      </c>
      <c r="J12" s="25" t="str">
        <f t="shared" ref="J12:J13" si="1">IF(OR(I12&gt;=H12,I12=0),"OPEN","COMPLETE")</f>
        <v>COMPLETE</v>
      </c>
      <c r="K12" s="25" t="s">
        <v>130</v>
      </c>
    </row>
    <row r="13" spans="2:11" x14ac:dyDescent="0.25">
      <c r="C13" s="64"/>
      <c r="D13" s="25" t="s">
        <v>102</v>
      </c>
      <c r="E13" s="25" t="s">
        <v>63</v>
      </c>
      <c r="F13" s="25" t="s">
        <v>64</v>
      </c>
      <c r="G13" s="35" t="s">
        <v>65</v>
      </c>
      <c r="H13" s="34"/>
      <c r="I13" s="34"/>
      <c r="J13" s="25" t="str">
        <f t="shared" si="1"/>
        <v>OPEN</v>
      </c>
    </row>
    <row r="15" spans="2:11" x14ac:dyDescent="0.25">
      <c r="B15" s="36" t="s">
        <v>52</v>
      </c>
      <c r="C15" s="69"/>
      <c r="D15" s="37"/>
      <c r="E15" s="37"/>
      <c r="F15" s="37"/>
      <c r="G15" s="39"/>
      <c r="H15" s="38"/>
      <c r="I15" s="38"/>
      <c r="J15" s="37"/>
      <c r="K15" s="37"/>
    </row>
    <row r="16" spans="2:11" x14ac:dyDescent="0.25">
      <c r="C16" s="64">
        <v>43423</v>
      </c>
      <c r="D16" s="25" t="s">
        <v>53</v>
      </c>
      <c r="E16" s="25" t="s">
        <v>54</v>
      </c>
      <c r="F16" s="25" t="s">
        <v>113</v>
      </c>
      <c r="G16" s="35" t="s">
        <v>114</v>
      </c>
      <c r="H16" s="34">
        <v>43434</v>
      </c>
      <c r="I16" s="34">
        <v>43427</v>
      </c>
      <c r="J16" s="25" t="str">
        <f t="shared" ref="J16:J26" si="2">IF(OR(I16&gt;=H16,I16=0),"OPEN","COMPLETE")</f>
        <v>COMPLETE</v>
      </c>
    </row>
    <row r="17" spans="2:11" x14ac:dyDescent="0.25">
      <c r="C17" s="64">
        <v>43423</v>
      </c>
      <c r="D17" s="25" t="s">
        <v>55</v>
      </c>
      <c r="E17" s="25" t="s">
        <v>54</v>
      </c>
      <c r="F17" s="25" t="s">
        <v>113</v>
      </c>
      <c r="G17" s="35" t="s">
        <v>114</v>
      </c>
      <c r="H17" s="34">
        <v>43434</v>
      </c>
      <c r="I17" s="34">
        <v>43427</v>
      </c>
      <c r="J17" s="25" t="str">
        <f t="shared" si="2"/>
        <v>COMPLETE</v>
      </c>
    </row>
    <row r="18" spans="2:11" x14ac:dyDescent="0.25">
      <c r="C18" s="64">
        <v>43388</v>
      </c>
      <c r="D18" s="25" t="s">
        <v>56</v>
      </c>
      <c r="E18" s="25" t="s">
        <v>57</v>
      </c>
      <c r="F18" s="25" t="s">
        <v>58</v>
      </c>
      <c r="G18" s="35" t="s">
        <v>59</v>
      </c>
      <c r="H18" s="34">
        <v>43434</v>
      </c>
      <c r="I18" s="34">
        <v>43413</v>
      </c>
      <c r="J18" s="25" t="str">
        <f t="shared" si="2"/>
        <v>COMPLETE</v>
      </c>
    </row>
    <row r="19" spans="2:11" x14ac:dyDescent="0.25">
      <c r="C19" s="64">
        <v>43369</v>
      </c>
      <c r="D19" s="25" t="s">
        <v>94</v>
      </c>
      <c r="E19" s="25" t="s">
        <v>83</v>
      </c>
      <c r="F19" s="25" t="s">
        <v>84</v>
      </c>
      <c r="G19" s="16" t="s">
        <v>85</v>
      </c>
      <c r="H19" s="34">
        <v>43434</v>
      </c>
      <c r="I19" s="34">
        <v>43369</v>
      </c>
      <c r="J19" s="25" t="str">
        <f t="shared" si="2"/>
        <v>COMPLETE</v>
      </c>
    </row>
    <row r="20" spans="2:11" x14ac:dyDescent="0.25">
      <c r="C20" s="64">
        <v>43360</v>
      </c>
      <c r="D20" s="25" t="s">
        <v>60</v>
      </c>
      <c r="E20" s="25" t="s">
        <v>61</v>
      </c>
      <c r="F20" s="25" t="s">
        <v>107</v>
      </c>
      <c r="G20" s="16" t="s">
        <v>108</v>
      </c>
      <c r="H20" s="34">
        <v>43434</v>
      </c>
      <c r="I20" s="34">
        <v>43344</v>
      </c>
      <c r="J20" s="25" t="str">
        <f t="shared" si="2"/>
        <v>COMPLETE</v>
      </c>
      <c r="K20" s="43" t="s">
        <v>213</v>
      </c>
    </row>
    <row r="21" spans="2:11" x14ac:dyDescent="0.25">
      <c r="C21" s="64">
        <v>43388</v>
      </c>
      <c r="D21" s="25" t="s">
        <v>62</v>
      </c>
      <c r="E21" s="25" t="s">
        <v>63</v>
      </c>
      <c r="F21" s="25" t="s">
        <v>64</v>
      </c>
      <c r="G21" s="35" t="s">
        <v>65</v>
      </c>
      <c r="H21" s="34">
        <v>43434</v>
      </c>
      <c r="I21" s="34">
        <v>43396</v>
      </c>
      <c r="J21" s="25" t="str">
        <f t="shared" si="2"/>
        <v>COMPLETE</v>
      </c>
      <c r="K21" s="43"/>
    </row>
    <row r="22" spans="2:11" x14ac:dyDescent="0.25">
      <c r="C22" s="64">
        <v>43376</v>
      </c>
      <c r="D22" s="25" t="s">
        <v>66</v>
      </c>
      <c r="E22" s="25" t="s">
        <v>44</v>
      </c>
      <c r="F22" s="25" t="s">
        <v>45</v>
      </c>
      <c r="G22" s="16" t="s">
        <v>46</v>
      </c>
      <c r="H22" s="34">
        <v>43419</v>
      </c>
      <c r="I22" s="34">
        <v>43434</v>
      </c>
      <c r="J22" s="25" t="str">
        <f>IF(OR(I22&lt;=H22,I22=0),"OPEN","COMPLETE")</f>
        <v>COMPLETE</v>
      </c>
      <c r="K22" s="43" t="s">
        <v>166</v>
      </c>
    </row>
    <row r="23" spans="2:11" x14ac:dyDescent="0.25">
      <c r="C23" s="64">
        <v>43349</v>
      </c>
      <c r="D23" s="25" t="s">
        <v>111</v>
      </c>
      <c r="E23" s="25" t="s">
        <v>109</v>
      </c>
      <c r="F23" s="25" t="s">
        <v>90</v>
      </c>
      <c r="G23" s="16" t="s">
        <v>110</v>
      </c>
      <c r="H23" s="34">
        <v>43434</v>
      </c>
      <c r="I23" s="34">
        <v>43376</v>
      </c>
      <c r="J23" s="25" t="str">
        <f t="shared" si="2"/>
        <v>COMPLETE</v>
      </c>
      <c r="K23" s="43"/>
    </row>
    <row r="24" spans="2:11" x14ac:dyDescent="0.25">
      <c r="C24" s="64">
        <v>43391</v>
      </c>
      <c r="D24" s="25" t="s">
        <v>112</v>
      </c>
      <c r="E24" s="25" t="s">
        <v>67</v>
      </c>
      <c r="F24" s="25" t="s">
        <v>64</v>
      </c>
      <c r="G24" s="35" t="s">
        <v>65</v>
      </c>
      <c r="H24" s="34">
        <v>43434</v>
      </c>
      <c r="I24" s="34">
        <v>43396</v>
      </c>
      <c r="J24" s="25" t="str">
        <f t="shared" si="2"/>
        <v>COMPLETE</v>
      </c>
      <c r="K24" s="43"/>
    </row>
    <row r="25" spans="2:11" x14ac:dyDescent="0.25">
      <c r="C25" s="64">
        <v>43388</v>
      </c>
      <c r="D25" s="25" t="s">
        <v>68</v>
      </c>
      <c r="E25" s="25" t="s">
        <v>69</v>
      </c>
      <c r="F25" s="25" t="s">
        <v>70</v>
      </c>
      <c r="G25" s="16" t="s">
        <v>71</v>
      </c>
      <c r="H25" s="34">
        <v>43434</v>
      </c>
      <c r="I25" s="34">
        <v>43389</v>
      </c>
      <c r="J25" s="25" t="str">
        <f t="shared" si="2"/>
        <v>COMPLETE</v>
      </c>
      <c r="K25" s="43"/>
    </row>
    <row r="26" spans="2:11" x14ac:dyDescent="0.25">
      <c r="C26" s="64">
        <v>43360</v>
      </c>
      <c r="D26" s="25" t="s">
        <v>104</v>
      </c>
      <c r="E26" s="25" t="s">
        <v>74</v>
      </c>
      <c r="F26" s="25" t="s">
        <v>105</v>
      </c>
      <c r="G26" s="16" t="s">
        <v>106</v>
      </c>
      <c r="H26" s="34">
        <v>43434</v>
      </c>
      <c r="I26" s="34">
        <v>43360</v>
      </c>
      <c r="J26" s="25" t="str">
        <f t="shared" si="2"/>
        <v>COMPLETE</v>
      </c>
      <c r="K26" s="43" t="s">
        <v>133</v>
      </c>
    </row>
    <row r="27" spans="2:11" x14ac:dyDescent="0.25">
      <c r="B27" s="40" t="s">
        <v>72</v>
      </c>
      <c r="C27" s="70"/>
      <c r="D27" s="41"/>
      <c r="E27" s="41"/>
      <c r="F27" s="41"/>
      <c r="G27" s="41"/>
      <c r="H27" s="41"/>
      <c r="I27" s="41"/>
      <c r="J27" s="41"/>
      <c r="K27" s="41"/>
    </row>
    <row r="28" spans="2:11" x14ac:dyDescent="0.25">
      <c r="C28" s="64">
        <v>43360</v>
      </c>
      <c r="D28" s="25" t="s">
        <v>73</v>
      </c>
      <c r="E28" s="25" t="s">
        <v>74</v>
      </c>
      <c r="F28" s="25" t="s">
        <v>131</v>
      </c>
      <c r="G28" s="16" t="s">
        <v>132</v>
      </c>
      <c r="H28" s="34">
        <v>43465</v>
      </c>
      <c r="I28" s="78">
        <v>43434</v>
      </c>
      <c r="J28" s="25" t="str">
        <f>IF(OR(I28&gt;=H28,I28=0),"OPEN","COMPLETE")</f>
        <v>COMPLETE</v>
      </c>
    </row>
    <row r="29" spans="2:11" x14ac:dyDescent="0.25">
      <c r="C29" s="64">
        <v>43449</v>
      </c>
      <c r="D29" s="25" t="s">
        <v>75</v>
      </c>
      <c r="E29" s="25" t="s">
        <v>74</v>
      </c>
      <c r="F29" s="25" t="s">
        <v>131</v>
      </c>
      <c r="G29" s="16" t="s">
        <v>132</v>
      </c>
      <c r="H29" s="34">
        <v>43465</v>
      </c>
      <c r="I29" s="34">
        <v>43455</v>
      </c>
      <c r="J29" s="25" t="str">
        <f t="shared" ref="J29:J31" si="3">IF(OR(I29&gt;=H29,I29=0),"OPEN","COMPLETE")</f>
        <v>COMPLETE</v>
      </c>
    </row>
    <row r="30" spans="2:11" x14ac:dyDescent="0.25">
      <c r="C30" s="64">
        <v>43452</v>
      </c>
      <c r="D30" s="25" t="s">
        <v>92</v>
      </c>
      <c r="E30" s="25" t="s">
        <v>57</v>
      </c>
      <c r="F30" s="25" t="s">
        <v>115</v>
      </c>
      <c r="G30" s="16" t="s">
        <v>93</v>
      </c>
      <c r="H30" s="34">
        <v>43459</v>
      </c>
      <c r="I30" s="34">
        <v>43454</v>
      </c>
      <c r="J30" s="25" t="str">
        <f t="shared" si="3"/>
        <v>COMPLETE</v>
      </c>
    </row>
    <row r="31" spans="2:11" x14ac:dyDescent="0.25">
      <c r="C31" s="64">
        <v>43539</v>
      </c>
      <c r="D31" s="25" t="s">
        <v>76</v>
      </c>
      <c r="E31" s="25" t="s">
        <v>74</v>
      </c>
      <c r="F31" s="25" t="s">
        <v>116</v>
      </c>
      <c r="G31" s="16" t="s">
        <v>117</v>
      </c>
      <c r="H31" s="34">
        <v>43546</v>
      </c>
      <c r="I31" s="34">
        <v>43545</v>
      </c>
      <c r="J31" s="25" t="str">
        <f t="shared" si="3"/>
        <v>COMPLETE</v>
      </c>
    </row>
    <row r="32" spans="2:11" x14ac:dyDescent="0.25">
      <c r="C32" s="64">
        <v>43539</v>
      </c>
      <c r="D32" s="25" t="s">
        <v>77</v>
      </c>
      <c r="E32" s="25" t="s">
        <v>74</v>
      </c>
      <c r="F32" s="25" t="s">
        <v>131</v>
      </c>
      <c r="G32" s="16" t="s">
        <v>132</v>
      </c>
      <c r="H32" s="34">
        <v>43550</v>
      </c>
      <c r="I32" s="34"/>
      <c r="J32" s="25" t="str">
        <f t="shared" ref="J32:J34" si="4">IF(OR(I32&gt;=H32,I32=0),"OPEN","COMPLETE")</f>
        <v>OPEN</v>
      </c>
    </row>
    <row r="33" spans="2:11" x14ac:dyDescent="0.25">
      <c r="C33" s="64">
        <v>43550</v>
      </c>
      <c r="D33" s="25" t="s">
        <v>78</v>
      </c>
      <c r="E33" s="25" t="s">
        <v>74</v>
      </c>
      <c r="F33" s="25" t="s">
        <v>116</v>
      </c>
      <c r="G33" s="16" t="s">
        <v>117</v>
      </c>
      <c r="H33" s="34">
        <v>43550</v>
      </c>
      <c r="I33" s="34"/>
      <c r="J33" s="25" t="str">
        <f t="shared" si="4"/>
        <v>OPEN</v>
      </c>
    </row>
    <row r="34" spans="2:11" x14ac:dyDescent="0.25">
      <c r="C34" s="64">
        <v>43522</v>
      </c>
      <c r="D34" s="25" t="s">
        <v>79</v>
      </c>
      <c r="E34" s="25" t="s">
        <v>74</v>
      </c>
      <c r="F34" s="25" t="s">
        <v>80</v>
      </c>
      <c r="G34" s="16" t="s">
        <v>81</v>
      </c>
      <c r="H34" s="34"/>
      <c r="J34" s="25" t="str">
        <f t="shared" si="4"/>
        <v>OPEN</v>
      </c>
    </row>
    <row r="35" spans="2:11" x14ac:dyDescent="0.25">
      <c r="C35" s="64"/>
      <c r="H35" s="34"/>
    </row>
    <row r="36" spans="2:11" x14ac:dyDescent="0.25">
      <c r="B36" s="40" t="s">
        <v>82</v>
      </c>
      <c r="C36" s="70"/>
      <c r="D36" s="41"/>
      <c r="E36" s="41"/>
      <c r="F36" s="41"/>
      <c r="G36" s="41"/>
      <c r="H36" s="41"/>
      <c r="I36" s="41"/>
      <c r="J36" s="41"/>
      <c r="K36" s="41"/>
    </row>
    <row r="37" spans="2:11" x14ac:dyDescent="0.25">
      <c r="D37" s="25" t="s">
        <v>241</v>
      </c>
      <c r="E37" s="25" t="s">
        <v>74</v>
      </c>
      <c r="F37" s="25" t="s">
        <v>116</v>
      </c>
      <c r="G37" s="16" t="s">
        <v>117</v>
      </c>
      <c r="H37" s="34">
        <v>43502</v>
      </c>
      <c r="I37" s="34"/>
      <c r="J37" s="25" t="str">
        <f t="shared" ref="J37:J39" si="5">IF(OR(I37&gt;=H37,I37=0),"OPEN","COMPLETE")</f>
        <v>OPEN</v>
      </c>
    </row>
    <row r="38" spans="2:11" x14ac:dyDescent="0.25">
      <c r="D38" s="25" t="s">
        <v>242</v>
      </c>
      <c r="E38" s="25" t="s">
        <v>74</v>
      </c>
      <c r="F38" s="25" t="s">
        <v>116</v>
      </c>
      <c r="G38" s="16" t="s">
        <v>117</v>
      </c>
      <c r="H38" s="34">
        <v>43555</v>
      </c>
      <c r="I38" s="34"/>
      <c r="J38" s="25" t="str">
        <f t="shared" si="5"/>
        <v>OPEN</v>
      </c>
    </row>
    <row r="39" spans="2:11" x14ac:dyDescent="0.25">
      <c r="D39" s="25" t="s">
        <v>243</v>
      </c>
      <c r="E39" s="25" t="s">
        <v>44</v>
      </c>
      <c r="F39" s="25" t="s">
        <v>45</v>
      </c>
      <c r="G39" s="16" t="s">
        <v>46</v>
      </c>
      <c r="H39" s="34">
        <v>43556</v>
      </c>
      <c r="I39" s="34"/>
      <c r="J39" s="25" t="str">
        <f t="shared" si="5"/>
        <v>OPEN</v>
      </c>
    </row>
    <row r="49" spans="4:4" x14ac:dyDescent="0.25">
      <c r="D49" s="42"/>
    </row>
  </sheetData>
  <hyperlinks>
    <hyperlink ref="G18" r:id="rId1"/>
    <hyperlink ref="G21" r:id="rId2"/>
    <hyperlink ref="G24" r:id="rId3"/>
    <hyperlink ref="G9" r:id="rId4"/>
    <hyperlink ref="G20" r:id="rId5"/>
    <hyperlink ref="G25" r:id="rId6"/>
    <hyperlink ref="G22" r:id="rId7"/>
    <hyperlink ref="G34" r:id="rId8"/>
    <hyperlink ref="G33" r:id="rId9"/>
    <hyperlink ref="G31" r:id="rId10"/>
    <hyperlink ref="G12" r:id="rId11"/>
    <hyperlink ref="G19" r:id="rId12"/>
    <hyperlink ref="G30" r:id="rId13"/>
    <hyperlink ref="G37" r:id="rId14"/>
    <hyperlink ref="G38" r:id="rId15"/>
    <hyperlink ref="G13" r:id="rId16"/>
    <hyperlink ref="G26" r:id="rId17"/>
    <hyperlink ref="G23" r:id="rId18"/>
    <hyperlink ref="G39" r:id="rId19"/>
    <hyperlink ref="G7" r:id="rId20"/>
    <hyperlink ref="G8" r:id="rId21"/>
    <hyperlink ref="G28" r:id="rId22"/>
    <hyperlink ref="G29" r:id="rId23"/>
    <hyperlink ref="G32" r:id="rId24"/>
  </hyperlinks>
  <pageMargins left="0.7" right="0.7" top="0.75" bottom="0.75" header="0.3" footer="0.3"/>
  <pageSetup scale="28" orientation="landscape" r:id="rId2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3:J51"/>
  <sheetViews>
    <sheetView showGridLines="0" topLeftCell="A11" zoomScale="85" zoomScaleNormal="85" zoomScaleSheetLayoutView="85" workbookViewId="0">
      <selection activeCell="D50" sqref="D50"/>
    </sheetView>
  </sheetViews>
  <sheetFormatPr defaultRowHeight="15.75" x14ac:dyDescent="0.25"/>
  <cols>
    <col min="1" max="1" width="9.140625" style="2"/>
    <col min="2" max="2" width="49.5703125" style="2" customWidth="1"/>
    <col min="3" max="3" width="21.85546875" style="2" customWidth="1"/>
    <col min="4" max="4" width="36" style="2" bestFit="1" customWidth="1"/>
    <col min="5" max="5" width="81.85546875" style="2" bestFit="1" customWidth="1"/>
    <col min="6" max="6" width="9.140625" style="2"/>
    <col min="7" max="7" width="12.7109375" style="2" bestFit="1" customWidth="1"/>
    <col min="8" max="10" width="17.140625" style="2" bestFit="1" customWidth="1"/>
    <col min="11" max="16384" width="9.140625" style="2"/>
  </cols>
  <sheetData>
    <row r="3" spans="2:5" x14ac:dyDescent="0.25">
      <c r="B3" s="48" t="s">
        <v>152</v>
      </c>
      <c r="C3" s="49"/>
      <c r="D3" s="49"/>
      <c r="E3" s="50"/>
    </row>
    <row r="4" spans="2:5" x14ac:dyDescent="0.25">
      <c r="B4" s="52" t="s">
        <v>1</v>
      </c>
      <c r="C4" s="3"/>
      <c r="D4" s="3"/>
      <c r="E4" s="53"/>
    </row>
    <row r="5" spans="2:5" x14ac:dyDescent="0.25">
      <c r="B5" s="5"/>
      <c r="C5" s="6"/>
      <c r="D5" s="6"/>
      <c r="E5" s="51"/>
    </row>
    <row r="6" spans="2:5" x14ac:dyDescent="0.25">
      <c r="B6" s="168" t="s">
        <v>239</v>
      </c>
      <c r="C6" s="185">
        <v>13979066.130000001</v>
      </c>
      <c r="D6" s="167"/>
      <c r="E6" s="4"/>
    </row>
    <row r="7" spans="2:5" x14ac:dyDescent="0.25">
      <c r="B7" s="5" t="s">
        <v>210</v>
      </c>
      <c r="C7" s="176">
        <f>'CCR Upstream'!M92</f>
        <v>0</v>
      </c>
      <c r="D7" s="62" t="s">
        <v>208</v>
      </c>
      <c r="E7" s="7"/>
    </row>
    <row r="8" spans="2:5" ht="16.5" thickBot="1" x14ac:dyDescent="0.3">
      <c r="B8" s="171" t="s">
        <v>0</v>
      </c>
      <c r="C8" s="172">
        <f>SUM(C6:C7)</f>
        <v>13979066.130000001</v>
      </c>
      <c r="D8" s="173"/>
      <c r="E8" s="7"/>
    </row>
    <row r="9" spans="2:5" ht="16.5" thickTop="1" x14ac:dyDescent="0.25">
      <c r="B9" s="165"/>
      <c r="C9" s="169"/>
      <c r="D9" s="170"/>
      <c r="E9" s="7"/>
    </row>
    <row r="10" spans="2:5" ht="18" x14ac:dyDescent="0.4">
      <c r="B10" s="5"/>
      <c r="C10" s="6"/>
      <c r="D10" s="174" t="s">
        <v>91</v>
      </c>
      <c r="E10" s="175" t="s">
        <v>4</v>
      </c>
    </row>
    <row r="11" spans="2:5" x14ac:dyDescent="0.25">
      <c r="B11" s="5" t="s">
        <v>7</v>
      </c>
      <c r="C11" s="210">
        <f>'Custody Fees'!$E$61</f>
        <v>2269</v>
      </c>
      <c r="D11" s="46" t="s">
        <v>87</v>
      </c>
      <c r="E11" s="7" t="s">
        <v>14</v>
      </c>
    </row>
    <row r="12" spans="2:5" x14ac:dyDescent="0.25">
      <c r="B12" s="5" t="s">
        <v>121</v>
      </c>
      <c r="C12" s="211">
        <f>'Dissolution Fees'!AE4</f>
        <v>13281.88</v>
      </c>
      <c r="D12" s="46" t="s">
        <v>88</v>
      </c>
      <c r="E12" s="7" t="s">
        <v>15</v>
      </c>
    </row>
    <row r="13" spans="2:5" x14ac:dyDescent="0.25">
      <c r="B13" s="5" t="s">
        <v>8</v>
      </c>
      <c r="C13" s="210">
        <f>'Tax Invoices'!AD93</f>
        <v>121664.7145</v>
      </c>
      <c r="D13" s="46" t="s">
        <v>165</v>
      </c>
      <c r="E13" s="7" t="s">
        <v>211</v>
      </c>
    </row>
    <row r="14" spans="2:5" x14ac:dyDescent="0.25">
      <c r="B14" s="5" t="s">
        <v>2</v>
      </c>
      <c r="C14" s="210">
        <f>'Audit Fees'!D6</f>
        <v>6000</v>
      </c>
      <c r="D14" s="46" t="s">
        <v>107</v>
      </c>
      <c r="E14" s="18" t="s">
        <v>238</v>
      </c>
    </row>
    <row r="15" spans="2:5" x14ac:dyDescent="0.25">
      <c r="B15" s="5" t="s">
        <v>3</v>
      </c>
      <c r="C15" s="210">
        <f>'Indirect Fees'!I47</f>
        <v>41184.019999999997</v>
      </c>
      <c r="D15" s="46" t="s">
        <v>84</v>
      </c>
      <c r="E15" s="18" t="s">
        <v>237</v>
      </c>
    </row>
    <row r="16" spans="2:5" x14ac:dyDescent="0.25">
      <c r="B16" s="5" t="s">
        <v>164</v>
      </c>
      <c r="C16" s="210">
        <f>'Corporate Expenses_Direct Bill'!R56-0.14</f>
        <v>18196.14</v>
      </c>
      <c r="D16" s="46" t="s">
        <v>89</v>
      </c>
      <c r="E16" s="18" t="s">
        <v>151</v>
      </c>
    </row>
    <row r="17" spans="2:9" x14ac:dyDescent="0.25">
      <c r="B17" s="5" t="s">
        <v>17</v>
      </c>
      <c r="C17" s="210">
        <v>0</v>
      </c>
      <c r="D17" s="46" t="s">
        <v>70</v>
      </c>
      <c r="E17" s="18" t="s">
        <v>86</v>
      </c>
    </row>
    <row r="18" spans="2:9" x14ac:dyDescent="0.25">
      <c r="B18" s="5" t="s">
        <v>216</v>
      </c>
      <c r="C18" s="210">
        <v>0</v>
      </c>
      <c r="D18" s="46" t="s">
        <v>217</v>
      </c>
      <c r="E18" s="18" t="s">
        <v>218</v>
      </c>
    </row>
    <row r="19" spans="2:9" x14ac:dyDescent="0.25">
      <c r="B19" s="5" t="s">
        <v>122</v>
      </c>
      <c r="C19" s="210">
        <f>ARC!V3</f>
        <v>700</v>
      </c>
      <c r="D19" s="46" t="s">
        <v>105</v>
      </c>
      <c r="E19" s="18" t="s">
        <v>123</v>
      </c>
    </row>
    <row r="20" spans="2:9" x14ac:dyDescent="0.25">
      <c r="B20" s="5" t="s">
        <v>11</v>
      </c>
      <c r="C20" s="6">
        <v>0</v>
      </c>
      <c r="D20" s="46" t="s">
        <v>90</v>
      </c>
      <c r="E20" s="7" t="s">
        <v>150</v>
      </c>
    </row>
    <row r="21" spans="2:9" x14ac:dyDescent="0.25">
      <c r="B21" s="44" t="s">
        <v>158</v>
      </c>
      <c r="C21" s="77">
        <f>C8-SUM(C11:C20)</f>
        <v>13775770.375500001</v>
      </c>
      <c r="D21" s="45"/>
      <c r="E21" s="8"/>
    </row>
    <row r="22" spans="2:9" x14ac:dyDescent="0.25">
      <c r="C22" s="2">
        <f>ROUND(C21,0)</f>
        <v>13775770</v>
      </c>
    </row>
    <row r="23" spans="2:9" x14ac:dyDescent="0.25">
      <c r="I23" s="63"/>
    </row>
    <row r="25" spans="2:9" x14ac:dyDescent="0.25">
      <c r="B25" s="48" t="s">
        <v>152</v>
      </c>
      <c r="C25" s="49"/>
      <c r="D25" s="49"/>
      <c r="E25" s="50"/>
    </row>
    <row r="26" spans="2:9" x14ac:dyDescent="0.25">
      <c r="B26" s="5"/>
      <c r="C26" s="6"/>
      <c r="D26" s="6"/>
      <c r="E26" s="51"/>
    </row>
    <row r="27" spans="2:9" x14ac:dyDescent="0.25">
      <c r="B27" s="52" t="s">
        <v>98</v>
      </c>
      <c r="C27" s="3"/>
      <c r="D27" s="3"/>
      <c r="E27" s="53"/>
    </row>
    <row r="28" spans="2:9" x14ac:dyDescent="0.25">
      <c r="B28" s="5"/>
      <c r="C28" s="6"/>
      <c r="D28" s="6"/>
      <c r="E28" s="4"/>
    </row>
    <row r="29" spans="2:9" x14ac:dyDescent="0.25">
      <c r="B29" s="54"/>
      <c r="C29" s="55" t="s">
        <v>12</v>
      </c>
      <c r="D29" s="56" t="s">
        <v>91</v>
      </c>
      <c r="E29" s="60" t="s">
        <v>100</v>
      </c>
    </row>
    <row r="30" spans="2:9" x14ac:dyDescent="0.25">
      <c r="B30" s="5" t="s">
        <v>124</v>
      </c>
      <c r="C30" s="212">
        <f t="shared" ref="C30:C37" si="0">C11</f>
        <v>2269</v>
      </c>
      <c r="D30" s="46" t="s">
        <v>87</v>
      </c>
      <c r="E30" s="61" t="s">
        <v>97</v>
      </c>
    </row>
    <row r="31" spans="2:9" x14ac:dyDescent="0.25">
      <c r="B31" s="5" t="s">
        <v>121</v>
      </c>
      <c r="C31" s="213">
        <f t="shared" si="0"/>
        <v>13281.88</v>
      </c>
      <c r="D31" s="46" t="s">
        <v>88</v>
      </c>
      <c r="E31" s="61" t="s">
        <v>125</v>
      </c>
    </row>
    <row r="32" spans="2:9" x14ac:dyDescent="0.25">
      <c r="B32" s="5" t="s">
        <v>95</v>
      </c>
      <c r="C32" s="213">
        <f t="shared" si="0"/>
        <v>121664.7145</v>
      </c>
      <c r="D32" s="46" t="s">
        <v>165</v>
      </c>
      <c r="E32" s="61" t="s">
        <v>166</v>
      </c>
    </row>
    <row r="33" spans="2:5" x14ac:dyDescent="0.25">
      <c r="B33" s="5" t="s">
        <v>96</v>
      </c>
      <c r="C33" s="213">
        <f t="shared" si="0"/>
        <v>6000</v>
      </c>
      <c r="D33" s="46" t="s">
        <v>107</v>
      </c>
      <c r="E33" s="18" t="s">
        <v>238</v>
      </c>
    </row>
    <row r="34" spans="2:5" x14ac:dyDescent="0.25">
      <c r="B34" s="5" t="s">
        <v>3</v>
      </c>
      <c r="C34" s="213">
        <f t="shared" si="0"/>
        <v>41184.019999999997</v>
      </c>
      <c r="D34" s="46" t="s">
        <v>84</v>
      </c>
      <c r="E34" s="18" t="s">
        <v>237</v>
      </c>
    </row>
    <row r="35" spans="2:5" x14ac:dyDescent="0.25">
      <c r="B35" s="5" t="s">
        <v>164</v>
      </c>
      <c r="C35" s="213">
        <f t="shared" si="0"/>
        <v>18196.14</v>
      </c>
      <c r="D35" s="46" t="s">
        <v>89</v>
      </c>
      <c r="E35" s="18" t="s">
        <v>151</v>
      </c>
    </row>
    <row r="36" spans="2:5" x14ac:dyDescent="0.25">
      <c r="B36" s="5" t="s">
        <v>17</v>
      </c>
      <c r="C36" s="213">
        <f t="shared" si="0"/>
        <v>0</v>
      </c>
      <c r="D36" s="46" t="s">
        <v>212</v>
      </c>
      <c r="E36" s="18" t="s">
        <v>86</v>
      </c>
    </row>
    <row r="37" spans="2:5" x14ac:dyDescent="0.25">
      <c r="B37" s="5" t="str">
        <f>B18</f>
        <v>CCR Legal Fees</v>
      </c>
      <c r="C37" s="213">
        <f t="shared" si="0"/>
        <v>0</v>
      </c>
      <c r="D37" s="46" t="str">
        <f>D18</f>
        <v>AP</v>
      </c>
      <c r="E37" s="18" t="str">
        <f>E18</f>
        <v>Munger fees related to CCR</v>
      </c>
    </row>
    <row r="38" spans="2:5" x14ac:dyDescent="0.25">
      <c r="B38" s="5" t="s">
        <v>122</v>
      </c>
      <c r="C38" s="46">
        <f t="shared" ref="C38" si="1">C19</f>
        <v>700</v>
      </c>
      <c r="D38" s="46" t="s">
        <v>105</v>
      </c>
      <c r="E38" s="18" t="s">
        <v>126</v>
      </c>
    </row>
    <row r="39" spans="2:5" x14ac:dyDescent="0.25">
      <c r="B39" s="5" t="s">
        <v>11</v>
      </c>
      <c r="C39" s="46">
        <f t="shared" ref="C39" si="2">C20</f>
        <v>0</v>
      </c>
      <c r="D39" s="220" t="s">
        <v>90</v>
      </c>
      <c r="E39" s="7" t="s">
        <v>150</v>
      </c>
    </row>
    <row r="40" spans="2:5" x14ac:dyDescent="0.25">
      <c r="B40" s="224" t="s">
        <v>244</v>
      </c>
      <c r="C40" s="225">
        <v>-7.45</v>
      </c>
      <c r="D40" s="46"/>
      <c r="E40" s="222" t="s">
        <v>245</v>
      </c>
    </row>
    <row r="41" spans="2:5" x14ac:dyDescent="0.25">
      <c r="B41" s="224" t="s">
        <v>247</v>
      </c>
      <c r="C41" s="225">
        <v>-25</v>
      </c>
      <c r="D41" s="178"/>
      <c r="E41" s="222" t="s">
        <v>247</v>
      </c>
    </row>
    <row r="42" spans="2:5" x14ac:dyDescent="0.25">
      <c r="B42" s="44" t="s">
        <v>159</v>
      </c>
      <c r="C42" s="177">
        <f>SUM(C30:C41)</f>
        <v>203263.30449999997</v>
      </c>
      <c r="D42" s="57"/>
      <c r="E42" s="8"/>
    </row>
    <row r="44" spans="2:5" ht="18" x14ac:dyDescent="0.4">
      <c r="B44" s="59" t="s">
        <v>101</v>
      </c>
    </row>
    <row r="45" spans="2:5" x14ac:dyDescent="0.25">
      <c r="B45" s="2" t="s">
        <v>240</v>
      </c>
      <c r="C45" s="2">
        <f>C8</f>
        <v>13979066.130000001</v>
      </c>
    </row>
    <row r="46" spans="2:5" x14ac:dyDescent="0.25">
      <c r="B46" s="2" t="s">
        <v>127</v>
      </c>
      <c r="C46" s="3">
        <f>C21</f>
        <v>13775770.375500001</v>
      </c>
    </row>
    <row r="47" spans="2:5" x14ac:dyDescent="0.25">
      <c r="B47" s="2" t="s">
        <v>99</v>
      </c>
      <c r="C47" s="2">
        <f>C45-C46</f>
        <v>203295.75449999981</v>
      </c>
    </row>
    <row r="49" spans="3:10" x14ac:dyDescent="0.25">
      <c r="C49" s="2">
        <f>ROUND(C21,0)</f>
        <v>13775770</v>
      </c>
    </row>
    <row r="50" spans="3:10" x14ac:dyDescent="0.25">
      <c r="C50" s="2">
        <f>C8-C49</f>
        <v>203296.13000000082</v>
      </c>
      <c r="J50" s="226"/>
    </row>
    <row r="51" spans="3:10" x14ac:dyDescent="0.25">
      <c r="C51" s="221">
        <f>C42-C50</f>
        <v>-32.825500000850298</v>
      </c>
      <c r="D51" s="223"/>
      <c r="E51" s="223" t="s">
        <v>248</v>
      </c>
    </row>
  </sheetData>
  <pageMargins left="0.7" right="0.7" top="0.75" bottom="0.75" header="0.3" footer="0.3"/>
  <pageSetup scale="78" orientation="landscape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3:I50"/>
  <sheetViews>
    <sheetView showGridLines="0" tabSelected="1" zoomScale="85" zoomScaleNormal="85" zoomScaleSheetLayoutView="85" workbookViewId="0">
      <selection activeCell="D19" sqref="D19"/>
    </sheetView>
  </sheetViews>
  <sheetFormatPr defaultRowHeight="15.75" x14ac:dyDescent="0.25"/>
  <cols>
    <col min="1" max="1" width="9.140625" style="2"/>
    <col min="2" max="2" width="49.5703125" style="2" customWidth="1"/>
    <col min="3" max="3" width="21.85546875" style="2" customWidth="1"/>
    <col min="4" max="4" width="36" style="2" bestFit="1" customWidth="1"/>
    <col min="5" max="5" width="81.28515625" style="2" bestFit="1" customWidth="1"/>
    <col min="6" max="8" width="9.140625" style="2"/>
    <col min="9" max="9" width="12.140625" style="2" bestFit="1" customWidth="1"/>
    <col min="10" max="10" width="14.140625" style="2" bestFit="1" customWidth="1"/>
    <col min="11" max="16384" width="9.140625" style="2"/>
  </cols>
  <sheetData>
    <row r="3" spans="2:5" x14ac:dyDescent="0.25">
      <c r="B3" s="48" t="s">
        <v>153</v>
      </c>
      <c r="C3" s="49"/>
      <c r="D3" s="49"/>
      <c r="E3" s="50"/>
    </row>
    <row r="4" spans="2:5" x14ac:dyDescent="0.25">
      <c r="B4" s="52" t="s">
        <v>1</v>
      </c>
      <c r="C4" s="3"/>
      <c r="D4" s="3"/>
      <c r="E4" s="53"/>
    </row>
    <row r="5" spans="2:5" x14ac:dyDescent="0.25">
      <c r="B5" s="5"/>
      <c r="C5" s="6"/>
      <c r="D5" s="6"/>
      <c r="E5" s="51"/>
    </row>
    <row r="6" spans="2:5" x14ac:dyDescent="0.25">
      <c r="B6" s="168" t="str">
        <f>'POF III Reserves Summary'!B6</f>
        <v>Cash per BNY as of 03/13/2019</v>
      </c>
      <c r="C6" s="185">
        <v>413113.95</v>
      </c>
      <c r="D6" s="167"/>
      <c r="E6" s="4"/>
    </row>
    <row r="7" spans="2:5" x14ac:dyDescent="0.25">
      <c r="B7" s="5" t="s">
        <v>207</v>
      </c>
      <c r="C7" s="176">
        <f>'CCR Upstream'!M93</f>
        <v>0</v>
      </c>
      <c r="D7" s="62" t="s">
        <v>208</v>
      </c>
      <c r="E7" s="7"/>
    </row>
    <row r="8" spans="2:5" ht="16.5" thickBot="1" x14ac:dyDescent="0.3">
      <c r="B8" s="171" t="s">
        <v>0</v>
      </c>
      <c r="C8" s="172">
        <f>SUM(C6:C7)</f>
        <v>413113.95</v>
      </c>
      <c r="D8" s="173"/>
      <c r="E8" s="7"/>
    </row>
    <row r="9" spans="2:5" ht="16.5" thickTop="1" x14ac:dyDescent="0.25">
      <c r="B9" s="165"/>
      <c r="C9" s="166"/>
      <c r="D9" s="62"/>
      <c r="E9" s="7"/>
    </row>
    <row r="10" spans="2:5" ht="18" x14ac:dyDescent="0.4">
      <c r="B10" s="5"/>
      <c r="C10" s="6"/>
      <c r="D10" s="174" t="s">
        <v>91</v>
      </c>
      <c r="E10" s="175" t="s">
        <v>4</v>
      </c>
    </row>
    <row r="11" spans="2:5" x14ac:dyDescent="0.25">
      <c r="B11" s="5" t="s">
        <v>7</v>
      </c>
      <c r="C11" s="210">
        <f>'Custody Fees'!$J$61</f>
        <v>1760</v>
      </c>
      <c r="D11" s="46" t="s">
        <v>87</v>
      </c>
      <c r="E11" s="7" t="s">
        <v>14</v>
      </c>
    </row>
    <row r="12" spans="2:5" x14ac:dyDescent="0.25">
      <c r="B12" s="5" t="s">
        <v>121</v>
      </c>
      <c r="C12" s="211">
        <f>'Dissolution Fees'!AE6</f>
        <v>2826.14</v>
      </c>
      <c r="D12" s="46" t="s">
        <v>88</v>
      </c>
      <c r="E12" s="7" t="s">
        <v>15</v>
      </c>
    </row>
    <row r="13" spans="2:5" x14ac:dyDescent="0.25">
      <c r="B13" s="5" t="s">
        <v>8</v>
      </c>
      <c r="C13" s="210">
        <f>'Tax Invoices'!AE93</f>
        <v>7212.0355</v>
      </c>
      <c r="D13" s="46" t="s">
        <v>165</v>
      </c>
      <c r="E13" s="7" t="s">
        <v>211</v>
      </c>
    </row>
    <row r="14" spans="2:5" x14ac:dyDescent="0.25">
      <c r="B14" s="5" t="s">
        <v>2</v>
      </c>
      <c r="C14" s="210">
        <f>'Audit Fees'!D12</f>
        <v>4000</v>
      </c>
      <c r="D14" s="46" t="s">
        <v>107</v>
      </c>
      <c r="E14" s="18" t="s">
        <v>238</v>
      </c>
    </row>
    <row r="15" spans="2:5" x14ac:dyDescent="0.25">
      <c r="B15" s="5" t="s">
        <v>3</v>
      </c>
      <c r="C15" s="210">
        <f>'Indirect Fees'!I48</f>
        <v>10403.58</v>
      </c>
      <c r="D15" s="46" t="s">
        <v>84</v>
      </c>
      <c r="E15" s="18" t="s">
        <v>237</v>
      </c>
    </row>
    <row r="16" spans="2:5" x14ac:dyDescent="0.25">
      <c r="B16" s="5" t="s">
        <v>164</v>
      </c>
      <c r="C16" s="210">
        <f>'Corporate Expenses_Direct Bill'!R57-0.2</f>
        <v>333.65000000000003</v>
      </c>
      <c r="D16" s="46" t="s">
        <v>89</v>
      </c>
      <c r="E16" s="18" t="s">
        <v>151</v>
      </c>
    </row>
    <row r="17" spans="2:9" x14ac:dyDescent="0.25">
      <c r="B17" s="5" t="s">
        <v>17</v>
      </c>
      <c r="C17" s="210">
        <v>0</v>
      </c>
      <c r="D17" s="46" t="s">
        <v>212</v>
      </c>
      <c r="E17" s="18" t="s">
        <v>86</v>
      </c>
    </row>
    <row r="18" spans="2:9" x14ac:dyDescent="0.25">
      <c r="B18" s="5" t="s">
        <v>216</v>
      </c>
      <c r="C18" s="210">
        <v>0</v>
      </c>
      <c r="D18" s="46" t="s">
        <v>217</v>
      </c>
      <c r="E18" s="18" t="s">
        <v>218</v>
      </c>
    </row>
    <row r="19" spans="2:9" x14ac:dyDescent="0.25">
      <c r="B19" s="5" t="s">
        <v>122</v>
      </c>
      <c r="C19" s="210">
        <f>ARC!V3</f>
        <v>700</v>
      </c>
      <c r="D19" s="46" t="s">
        <v>105</v>
      </c>
      <c r="E19" s="18" t="s">
        <v>123</v>
      </c>
    </row>
    <row r="20" spans="2:9" x14ac:dyDescent="0.25">
      <c r="B20" s="5" t="s">
        <v>11</v>
      </c>
      <c r="C20" s="6">
        <v>0</v>
      </c>
      <c r="D20" s="46" t="s">
        <v>90</v>
      </c>
      <c r="E20" s="7" t="s">
        <v>150</v>
      </c>
    </row>
    <row r="21" spans="2:9" x14ac:dyDescent="0.25">
      <c r="B21" s="44" t="s">
        <v>160</v>
      </c>
      <c r="C21" s="77">
        <f>C8-SUM(C11:C20)</f>
        <v>385878.54450000002</v>
      </c>
      <c r="D21" s="45"/>
      <c r="E21" s="8"/>
    </row>
    <row r="22" spans="2:9" x14ac:dyDescent="0.25">
      <c r="C22" s="2">
        <f>ROUND(C21,0)</f>
        <v>385879</v>
      </c>
    </row>
    <row r="23" spans="2:9" x14ac:dyDescent="0.25">
      <c r="I23" s="63"/>
    </row>
    <row r="25" spans="2:9" x14ac:dyDescent="0.25">
      <c r="B25" s="48" t="s">
        <v>153</v>
      </c>
      <c r="C25" s="49"/>
      <c r="D25" s="49"/>
      <c r="E25" s="50"/>
    </row>
    <row r="26" spans="2:9" x14ac:dyDescent="0.25">
      <c r="B26" s="5"/>
      <c r="C26" s="6"/>
      <c r="D26" s="6"/>
      <c r="E26" s="51"/>
    </row>
    <row r="27" spans="2:9" x14ac:dyDescent="0.25">
      <c r="B27" s="52" t="s">
        <v>98</v>
      </c>
      <c r="C27" s="3"/>
      <c r="D27" s="3"/>
      <c r="E27" s="53"/>
    </row>
    <row r="28" spans="2:9" x14ac:dyDescent="0.25">
      <c r="B28" s="5"/>
      <c r="C28" s="6"/>
      <c r="D28" s="6"/>
      <c r="E28" s="4"/>
    </row>
    <row r="29" spans="2:9" x14ac:dyDescent="0.25">
      <c r="B29" s="54"/>
      <c r="C29" s="55" t="s">
        <v>12</v>
      </c>
      <c r="D29" s="56" t="s">
        <v>91</v>
      </c>
      <c r="E29" s="60" t="s">
        <v>100</v>
      </c>
    </row>
    <row r="30" spans="2:9" x14ac:dyDescent="0.25">
      <c r="B30" s="5" t="s">
        <v>124</v>
      </c>
      <c r="C30" s="212">
        <f t="shared" ref="C30:C36" si="0">C11</f>
        <v>1760</v>
      </c>
      <c r="D30" s="46" t="s">
        <v>87</v>
      </c>
      <c r="E30" s="61" t="s">
        <v>97</v>
      </c>
    </row>
    <row r="31" spans="2:9" x14ac:dyDescent="0.25">
      <c r="B31" s="5" t="s">
        <v>121</v>
      </c>
      <c r="C31" s="213">
        <f t="shared" si="0"/>
        <v>2826.14</v>
      </c>
      <c r="D31" s="46" t="s">
        <v>88</v>
      </c>
      <c r="E31" s="61" t="s">
        <v>125</v>
      </c>
    </row>
    <row r="32" spans="2:9" x14ac:dyDescent="0.25">
      <c r="B32" s="5" t="s">
        <v>95</v>
      </c>
      <c r="C32" s="213">
        <f t="shared" si="0"/>
        <v>7212.0355</v>
      </c>
      <c r="D32" s="46" t="s">
        <v>165</v>
      </c>
      <c r="E32" s="61" t="s">
        <v>166</v>
      </c>
    </row>
    <row r="33" spans="2:5" x14ac:dyDescent="0.25">
      <c r="B33" s="5" t="s">
        <v>96</v>
      </c>
      <c r="C33" s="213">
        <f t="shared" si="0"/>
        <v>4000</v>
      </c>
      <c r="D33" s="46" t="s">
        <v>107</v>
      </c>
      <c r="E33" s="18" t="s">
        <v>238</v>
      </c>
    </row>
    <row r="34" spans="2:5" x14ac:dyDescent="0.25">
      <c r="B34" s="5" t="s">
        <v>3</v>
      </c>
      <c r="C34" s="213">
        <f t="shared" si="0"/>
        <v>10403.58</v>
      </c>
      <c r="D34" s="46" t="s">
        <v>84</v>
      </c>
      <c r="E34" s="18" t="s">
        <v>237</v>
      </c>
    </row>
    <row r="35" spans="2:5" x14ac:dyDescent="0.25">
      <c r="B35" s="5" t="s">
        <v>16</v>
      </c>
      <c r="C35" s="213">
        <f t="shared" si="0"/>
        <v>333.65000000000003</v>
      </c>
      <c r="D35" s="46" t="s">
        <v>89</v>
      </c>
      <c r="E35" s="18" t="s">
        <v>151</v>
      </c>
    </row>
    <row r="36" spans="2:5" x14ac:dyDescent="0.25">
      <c r="B36" s="5" t="s">
        <v>17</v>
      </c>
      <c r="C36" s="213">
        <f t="shared" si="0"/>
        <v>0</v>
      </c>
      <c r="D36" s="46" t="s">
        <v>70</v>
      </c>
      <c r="E36" s="18" t="s">
        <v>86</v>
      </c>
    </row>
    <row r="37" spans="2:5" x14ac:dyDescent="0.25">
      <c r="B37" s="5" t="s">
        <v>216</v>
      </c>
      <c r="C37" s="213">
        <v>0</v>
      </c>
      <c r="D37" s="46" t="s">
        <v>217</v>
      </c>
      <c r="E37" s="18" t="s">
        <v>218</v>
      </c>
    </row>
    <row r="38" spans="2:5" x14ac:dyDescent="0.25">
      <c r="B38" s="5" t="s">
        <v>122</v>
      </c>
      <c r="C38" s="46">
        <f t="shared" ref="C38" si="1">C19</f>
        <v>700</v>
      </c>
      <c r="D38" s="46" t="s">
        <v>105</v>
      </c>
      <c r="E38" s="18" t="s">
        <v>126</v>
      </c>
    </row>
    <row r="39" spans="2:5" x14ac:dyDescent="0.25">
      <c r="B39" s="5" t="s">
        <v>11</v>
      </c>
      <c r="C39" s="46">
        <f t="shared" ref="C39" si="2">C20</f>
        <v>0</v>
      </c>
      <c r="D39" s="46" t="s">
        <v>90</v>
      </c>
      <c r="E39" s="7" t="s">
        <v>150</v>
      </c>
    </row>
    <row r="40" spans="2:5" x14ac:dyDescent="0.25">
      <c r="B40" s="224" t="s">
        <v>244</v>
      </c>
      <c r="C40" s="46">
        <v>-0.27</v>
      </c>
      <c r="D40" s="46"/>
      <c r="E40" s="222" t="s">
        <v>245</v>
      </c>
    </row>
    <row r="41" spans="2:5" x14ac:dyDescent="0.25">
      <c r="B41" s="44" t="s">
        <v>161</v>
      </c>
      <c r="C41" s="58">
        <f>SUM(C30:C40)</f>
        <v>27235.1355</v>
      </c>
      <c r="D41" s="57"/>
      <c r="E41" s="8"/>
    </row>
    <row r="43" spans="2:5" ht="18" x14ac:dyDescent="0.4">
      <c r="B43" s="59" t="s">
        <v>101</v>
      </c>
    </row>
    <row r="44" spans="2:5" x14ac:dyDescent="0.25">
      <c r="B44" s="2" t="str">
        <f>'POF III Reserves Summary'!B45</f>
        <v>Cash available 03/13</v>
      </c>
      <c r="C44" s="2">
        <f>C8</f>
        <v>413113.95</v>
      </c>
    </row>
    <row r="45" spans="2:5" x14ac:dyDescent="0.25">
      <c r="B45" s="2" t="s">
        <v>127</v>
      </c>
      <c r="C45" s="3">
        <f>C21</f>
        <v>385878.54450000002</v>
      </c>
    </row>
    <row r="46" spans="2:5" x14ac:dyDescent="0.25">
      <c r="B46" s="2" t="s">
        <v>99</v>
      </c>
      <c r="C46" s="2">
        <f>C44-C45</f>
        <v>27235.405499999993</v>
      </c>
    </row>
    <row r="48" spans="2:5" x14ac:dyDescent="0.25">
      <c r="C48" s="2">
        <f>ROUND(C21,0)</f>
        <v>385879</v>
      </c>
    </row>
    <row r="49" spans="3:5" x14ac:dyDescent="0.25">
      <c r="C49" s="2">
        <f>C8-C48</f>
        <v>27234.950000000012</v>
      </c>
    </row>
    <row r="50" spans="3:5" x14ac:dyDescent="0.25">
      <c r="C50" s="221">
        <f>C41-C49</f>
        <v>0.18549999998867861</v>
      </c>
      <c r="D50" s="223" t="s">
        <v>246</v>
      </c>
      <c r="E50" s="223" t="s">
        <v>245</v>
      </c>
    </row>
  </sheetData>
  <pageMargins left="0.7" right="0.7" top="0.75" bottom="0.75" header="0.3" footer="0.3"/>
  <pageSetup scale="78" orientation="landscape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2:AA106"/>
  <sheetViews>
    <sheetView topLeftCell="E1" workbookViewId="0">
      <selection activeCell="N64" sqref="N64"/>
    </sheetView>
  </sheetViews>
  <sheetFormatPr defaultRowHeight="15" x14ac:dyDescent="0.25"/>
  <cols>
    <col min="3" max="3" width="43.5703125" customWidth="1"/>
    <col min="4" max="4" width="14.5703125" bestFit="1" customWidth="1"/>
    <col min="6" max="6" width="9.85546875" bestFit="1" customWidth="1"/>
    <col min="8" max="8" width="13.28515625" bestFit="1" customWidth="1"/>
    <col min="12" max="12" width="21.42578125" customWidth="1"/>
    <col min="14" max="14" width="25.140625" customWidth="1"/>
    <col min="15" max="15" width="10.7109375" customWidth="1"/>
    <col min="16" max="16" width="9.85546875" bestFit="1" customWidth="1"/>
    <col min="17" max="18" width="13.28515625" bestFit="1" customWidth="1"/>
  </cols>
  <sheetData>
    <row r="32" hidden="1" x14ac:dyDescent="0.25"/>
    <row r="33" hidden="1" x14ac:dyDescent="0.25"/>
    <row r="34" hidden="1" x14ac:dyDescent="0.25"/>
    <row r="35" hidden="1" x14ac:dyDescent="0.25"/>
    <row r="36" hidden="1" x14ac:dyDescent="0.25"/>
    <row r="37" hidden="1" x14ac:dyDescent="0.25"/>
    <row r="38" hidden="1" x14ac:dyDescent="0.25"/>
    <row r="39" hidden="1" x14ac:dyDescent="0.25"/>
    <row r="40" hidden="1" x14ac:dyDescent="0.25"/>
    <row r="41" hidden="1" x14ac:dyDescent="0.25"/>
    <row r="42" hidden="1" x14ac:dyDescent="0.25"/>
    <row r="43" hidden="1" x14ac:dyDescent="0.25"/>
    <row r="44" hidden="1" x14ac:dyDescent="0.25"/>
    <row r="46" hidden="1" x14ac:dyDescent="0.25"/>
    <row r="47" hidden="1" x14ac:dyDescent="0.25"/>
    <row r="48" hidden="1" x14ac:dyDescent="0.25"/>
    <row r="49" hidden="1" x14ac:dyDescent="0.25"/>
    <row r="50" hidden="1" x14ac:dyDescent="0.25"/>
    <row r="51" hidden="1" x14ac:dyDescent="0.25"/>
    <row r="52" hidden="1" x14ac:dyDescent="0.25"/>
    <row r="53" hidden="1" x14ac:dyDescent="0.25"/>
    <row r="54" hidden="1" x14ac:dyDescent="0.25"/>
    <row r="55" hidden="1" x14ac:dyDescent="0.25"/>
    <row r="56" hidden="1" x14ac:dyDescent="0.25"/>
    <row r="57" hidden="1" x14ac:dyDescent="0.25"/>
    <row r="58" hidden="1" x14ac:dyDescent="0.25"/>
    <row r="59" hidden="1" x14ac:dyDescent="0.25"/>
    <row r="60" hidden="1" x14ac:dyDescent="0.25"/>
    <row r="61" hidden="1" x14ac:dyDescent="0.25"/>
    <row r="62" hidden="1" x14ac:dyDescent="0.25"/>
    <row r="65" spans="2:27" ht="18.75" x14ac:dyDescent="0.3">
      <c r="B65" s="115" t="s">
        <v>169</v>
      </c>
    </row>
    <row r="66" spans="2:27" ht="16.5" thickBot="1" x14ac:dyDescent="0.35">
      <c r="B66" s="116" t="s">
        <v>170</v>
      </c>
      <c r="C66" s="117"/>
      <c r="D66" s="117"/>
      <c r="E66" s="117"/>
      <c r="F66" s="117"/>
      <c r="G66" s="117"/>
      <c r="H66" s="117"/>
      <c r="I66" s="117"/>
    </row>
    <row r="67" spans="2:27" ht="15.75" x14ac:dyDescent="0.3">
      <c r="B67" s="118"/>
      <c r="M67" s="142" t="s">
        <v>201</v>
      </c>
      <c r="N67" s="142"/>
      <c r="O67" s="143">
        <f>D90</f>
        <v>4962357.080000001</v>
      </c>
      <c r="P67" s="143"/>
      <c r="U67" s="144"/>
      <c r="V67" s="145"/>
      <c r="W67" s="146"/>
      <c r="X67" s="146"/>
      <c r="Y67" s="146"/>
      <c r="Z67" s="146"/>
      <c r="AA67" s="146"/>
    </row>
    <row r="68" spans="2:27" ht="15.75" x14ac:dyDescent="0.3">
      <c r="B68" s="119" t="s">
        <v>171</v>
      </c>
      <c r="C68" s="119"/>
      <c r="D68" s="119"/>
      <c r="E68" s="119"/>
      <c r="F68" s="119"/>
      <c r="G68" s="119"/>
      <c r="H68" s="119"/>
      <c r="I68" s="119"/>
      <c r="M68" s="145"/>
      <c r="N68" s="145"/>
      <c r="O68" s="144"/>
      <c r="P68" s="144"/>
      <c r="U68" s="144"/>
      <c r="V68" s="145"/>
      <c r="W68" s="146"/>
      <c r="X68" s="146"/>
      <c r="Y68" s="146"/>
      <c r="Z68" s="146"/>
      <c r="AA68" s="146"/>
    </row>
    <row r="69" spans="2:27" ht="15.75" x14ac:dyDescent="0.3">
      <c r="B69" s="118"/>
      <c r="M69" s="145"/>
      <c r="N69" s="145"/>
      <c r="O69" s="147" t="s">
        <v>202</v>
      </c>
      <c r="P69" s="148" t="s">
        <v>203</v>
      </c>
      <c r="Q69" s="216"/>
      <c r="R69" s="216"/>
      <c r="U69" s="146"/>
      <c r="V69" s="146"/>
      <c r="W69" s="148"/>
      <c r="X69" s="146"/>
      <c r="Y69" s="149"/>
      <c r="Z69" s="146"/>
      <c r="AA69" s="146"/>
    </row>
    <row r="70" spans="2:27" ht="16.5" thickBot="1" x14ac:dyDescent="0.35">
      <c r="B70" t="s">
        <v>172</v>
      </c>
      <c r="D70" s="120">
        <v>0</v>
      </c>
      <c r="M70" s="150"/>
      <c r="N70" s="151"/>
      <c r="O70" s="152" t="s">
        <v>199</v>
      </c>
      <c r="P70" s="153" t="s">
        <v>204</v>
      </c>
      <c r="Q70" s="186" t="s">
        <v>220</v>
      </c>
      <c r="R70" s="186" t="s">
        <v>221</v>
      </c>
      <c r="S70" s="186" t="s">
        <v>222</v>
      </c>
      <c r="U70" s="146"/>
      <c r="V70" s="146"/>
      <c r="W70" s="146"/>
      <c r="X70" s="146"/>
      <c r="Y70" s="146"/>
      <c r="Z70" s="146"/>
      <c r="AA70" s="146"/>
    </row>
    <row r="71" spans="2:27" x14ac:dyDescent="0.25">
      <c r="B71" t="s">
        <v>173</v>
      </c>
      <c r="D71" s="121">
        <v>0</v>
      </c>
      <c r="M71" s="146" t="s">
        <v>189</v>
      </c>
      <c r="N71" s="145"/>
      <c r="O71" s="154">
        <v>0.93417038129815211</v>
      </c>
      <c r="P71" s="155">
        <f t="shared" ref="P71:P76" si="0">$O$67*O71</f>
        <v>4635687.005561186</v>
      </c>
      <c r="Q71" s="187">
        <f>(D81+D82+D88)*O71</f>
        <v>4635687.005561186</v>
      </c>
      <c r="R71" s="188">
        <f>D83*O71</f>
        <v>0</v>
      </c>
      <c r="S71" s="189">
        <f>P71-Q71-R71</f>
        <v>0</v>
      </c>
      <c r="T71">
        <f>Q71/P71</f>
        <v>1</v>
      </c>
      <c r="U71">
        <f>R71/P71</f>
        <v>0</v>
      </c>
      <c r="V71" s="146"/>
      <c r="W71" s="146"/>
      <c r="X71" s="156"/>
      <c r="Y71" s="149"/>
      <c r="Z71" s="146"/>
      <c r="AA71" s="157"/>
    </row>
    <row r="72" spans="2:27" ht="15.75" x14ac:dyDescent="0.3">
      <c r="B72" s="122" t="s">
        <v>174</v>
      </c>
      <c r="C72" s="123"/>
      <c r="D72" s="124">
        <f>SUM(D70:D71)</f>
        <v>0</v>
      </c>
      <c r="E72" s="125"/>
      <c r="M72" s="146" t="s">
        <v>191</v>
      </c>
      <c r="N72" s="145"/>
      <c r="O72" s="154">
        <v>1.7123285979275142E-2</v>
      </c>
      <c r="P72" s="155">
        <f t="shared" si="0"/>
        <v>84971.859412120757</v>
      </c>
      <c r="Q72" s="184">
        <f>(D81+D82+D88)*O72</f>
        <v>84971.859412120757</v>
      </c>
      <c r="R72" s="132">
        <f>D83*O72</f>
        <v>0</v>
      </c>
      <c r="S72" s="189">
        <f>P72-Q72-R72</f>
        <v>0</v>
      </c>
      <c r="T72">
        <f>Q72/P72</f>
        <v>1</v>
      </c>
      <c r="U72">
        <f>R72/P72</f>
        <v>0</v>
      </c>
      <c r="V72" s="146"/>
      <c r="W72" s="146"/>
      <c r="X72" s="149"/>
      <c r="Y72" s="146"/>
      <c r="Z72" s="146"/>
      <c r="AA72" s="157"/>
    </row>
    <row r="73" spans="2:27" x14ac:dyDescent="0.25">
      <c r="D73" s="126"/>
      <c r="M73" s="146" t="s">
        <v>193</v>
      </c>
      <c r="N73" s="145"/>
      <c r="O73" s="154">
        <v>3.6463030533336264E-2</v>
      </c>
      <c r="P73" s="155">
        <f t="shared" si="0"/>
        <v>180942.57772535743</v>
      </c>
      <c r="Q73" s="184"/>
      <c r="U73" s="146"/>
      <c r="V73" s="146"/>
      <c r="W73" s="146"/>
      <c r="X73" s="146"/>
      <c r="Y73" s="146"/>
      <c r="Z73" s="146"/>
      <c r="AA73" s="157"/>
    </row>
    <row r="74" spans="2:27" x14ac:dyDescent="0.25">
      <c r="B74" t="s">
        <v>175</v>
      </c>
      <c r="D74" s="127">
        <v>0.31709999999999999</v>
      </c>
      <c r="M74" s="146" t="s">
        <v>195</v>
      </c>
      <c r="N74" s="145"/>
      <c r="O74" s="154">
        <v>1.0778797117038965E-2</v>
      </c>
      <c r="P74" s="155">
        <f t="shared" si="0"/>
        <v>53488.240187621908</v>
      </c>
      <c r="U74" s="146"/>
      <c r="V74" s="146"/>
      <c r="W74" s="146"/>
      <c r="X74" s="146"/>
      <c r="Y74" s="146"/>
      <c r="Z74" s="146"/>
      <c r="AA74" s="157"/>
    </row>
    <row r="75" spans="2:27" ht="15.75" x14ac:dyDescent="0.3">
      <c r="B75" s="122" t="s">
        <v>176</v>
      </c>
      <c r="D75" s="128">
        <f>+D72*D74</f>
        <v>0</v>
      </c>
      <c r="M75" s="146" t="s">
        <v>197</v>
      </c>
      <c r="N75" s="145"/>
      <c r="O75" s="154">
        <v>1.4645050721975436E-3</v>
      </c>
      <c r="P75" s="155">
        <f t="shared" si="0"/>
        <v>7267.3971137153931</v>
      </c>
      <c r="U75" s="146"/>
      <c r="V75" s="146"/>
      <c r="W75" s="146"/>
      <c r="X75" s="146"/>
      <c r="Y75" s="146"/>
      <c r="Z75" s="146"/>
      <c r="AA75" s="157"/>
    </row>
    <row r="76" spans="2:27" x14ac:dyDescent="0.25">
      <c r="B76" s="129" t="s">
        <v>177</v>
      </c>
      <c r="C76" s="130"/>
      <c r="D76" s="131">
        <v>9675.15</v>
      </c>
      <c r="E76" s="132"/>
      <c r="M76" s="158" t="s">
        <v>205</v>
      </c>
      <c r="N76" s="158"/>
      <c r="O76" s="159">
        <v>0</v>
      </c>
      <c r="P76" s="160">
        <f t="shared" si="0"/>
        <v>0</v>
      </c>
      <c r="U76" s="146"/>
      <c r="V76" s="146"/>
      <c r="W76" s="146"/>
      <c r="X76" s="146"/>
      <c r="Y76" s="146"/>
      <c r="Z76" s="146"/>
      <c r="AA76" s="157"/>
    </row>
    <row r="77" spans="2:27" ht="16.5" thickBot="1" x14ac:dyDescent="0.35">
      <c r="B77" s="102" t="s">
        <v>178</v>
      </c>
      <c r="C77" s="130"/>
      <c r="D77" s="131"/>
      <c r="M77" s="161" t="s">
        <v>199</v>
      </c>
      <c r="N77" s="150"/>
      <c r="O77" s="162">
        <f>SUM(O71:O76)</f>
        <v>1</v>
      </c>
      <c r="P77" s="163">
        <f>SUM(P71:P76)</f>
        <v>4962357.080000001</v>
      </c>
      <c r="U77" s="146"/>
      <c r="V77" s="146"/>
      <c r="W77" s="146"/>
      <c r="X77" s="146"/>
      <c r="Y77" s="146"/>
      <c r="Z77" s="146"/>
      <c r="AA77" s="164"/>
    </row>
    <row r="78" spans="2:27" ht="15.75" x14ac:dyDescent="0.3">
      <c r="B78" s="133" t="s">
        <v>179</v>
      </c>
      <c r="C78" s="130"/>
      <c r="D78" s="134">
        <f>SUM(D75:D77)</f>
        <v>9675.15</v>
      </c>
    </row>
    <row r="79" spans="2:27" x14ac:dyDescent="0.25">
      <c r="D79" s="135"/>
    </row>
    <row r="80" spans="2:27" x14ac:dyDescent="0.25">
      <c r="B80" t="s">
        <v>180</v>
      </c>
      <c r="D80" s="127">
        <v>1</v>
      </c>
    </row>
    <row r="81" spans="2:14" ht="15.75" x14ac:dyDescent="0.3">
      <c r="B81" s="122" t="s">
        <v>181</v>
      </c>
      <c r="D81" s="128">
        <f>+D78*D80</f>
        <v>9675.15</v>
      </c>
      <c r="E81" s="132" t="s">
        <v>206</v>
      </c>
    </row>
    <row r="82" spans="2:14" ht="15.75" x14ac:dyDescent="0.3">
      <c r="B82" s="123" t="s">
        <v>200</v>
      </c>
      <c r="D82" s="131">
        <v>4767950.6500000004</v>
      </c>
    </row>
    <row r="83" spans="2:14" x14ac:dyDescent="0.25">
      <c r="B83" t="s">
        <v>209</v>
      </c>
      <c r="D83" s="121">
        <v>0</v>
      </c>
      <c r="E83" s="125"/>
    </row>
    <row r="84" spans="2:14" ht="15.75" x14ac:dyDescent="0.3">
      <c r="B84" s="122" t="s">
        <v>182</v>
      </c>
      <c r="D84" s="128">
        <f>SUM(D81:D83)</f>
        <v>4777625.8000000007</v>
      </c>
    </row>
    <row r="85" spans="2:14" x14ac:dyDescent="0.25">
      <c r="D85" s="135"/>
    </row>
    <row r="86" spans="2:14" x14ac:dyDescent="0.25">
      <c r="B86" t="s">
        <v>183</v>
      </c>
      <c r="D86" s="136">
        <v>1</v>
      </c>
    </row>
    <row r="87" spans="2:14" ht="15.75" x14ac:dyDescent="0.3">
      <c r="B87" s="122" t="s">
        <v>184</v>
      </c>
      <c r="D87" s="124">
        <f>+D84*D86</f>
        <v>4777625.8000000007</v>
      </c>
      <c r="E87" s="132" t="s">
        <v>185</v>
      </c>
    </row>
    <row r="88" spans="2:14" x14ac:dyDescent="0.25">
      <c r="B88" s="137" t="s">
        <v>186</v>
      </c>
      <c r="C88" s="137"/>
      <c r="D88" s="138">
        <v>184731.28</v>
      </c>
      <c r="E88" s="137"/>
      <c r="F88" s="137"/>
      <c r="G88" s="137"/>
      <c r="H88" s="137"/>
      <c r="I88" s="137"/>
    </row>
    <row r="89" spans="2:14" x14ac:dyDescent="0.25">
      <c r="B89" s="102" t="s">
        <v>178</v>
      </c>
      <c r="C89" s="102"/>
      <c r="D89" s="121"/>
      <c r="E89" s="102"/>
      <c r="F89" s="102"/>
      <c r="G89" s="102"/>
      <c r="H89" s="102"/>
      <c r="I89" s="102"/>
    </row>
    <row r="90" spans="2:14" ht="15.75" x14ac:dyDescent="0.3">
      <c r="B90" s="122" t="s">
        <v>187</v>
      </c>
      <c r="C90" s="102"/>
      <c r="D90" s="139">
        <f>SUM(D87:D89)</f>
        <v>4962357.080000001</v>
      </c>
      <c r="E90" s="132" t="s">
        <v>188</v>
      </c>
      <c r="F90" s="102"/>
      <c r="G90" s="102"/>
      <c r="H90" s="102"/>
      <c r="I90" s="102"/>
    </row>
    <row r="92" spans="2:14" x14ac:dyDescent="0.25">
      <c r="B92" t="s">
        <v>189</v>
      </c>
      <c r="D92" s="135">
        <f>P71</f>
        <v>4635687.005561186</v>
      </c>
      <c r="E92" s="132" t="s">
        <v>190</v>
      </c>
    </row>
    <row r="93" spans="2:14" x14ac:dyDescent="0.25">
      <c r="B93" t="s">
        <v>191</v>
      </c>
      <c r="D93" s="135">
        <f>P72</f>
        <v>84971.859412120757</v>
      </c>
      <c r="E93" s="132" t="s">
        <v>192</v>
      </c>
      <c r="M93" s="209"/>
      <c r="N93" s="132"/>
    </row>
    <row r="94" spans="2:14" x14ac:dyDescent="0.25">
      <c r="B94" t="s">
        <v>193</v>
      </c>
      <c r="D94" s="135">
        <f>P73</f>
        <v>180942.57772535743</v>
      </c>
      <c r="E94" s="132" t="s">
        <v>194</v>
      </c>
    </row>
    <row r="95" spans="2:14" x14ac:dyDescent="0.25">
      <c r="B95" t="s">
        <v>195</v>
      </c>
      <c r="D95" s="135">
        <f>P74</f>
        <v>53488.240187621908</v>
      </c>
      <c r="E95" s="132" t="s">
        <v>196</v>
      </c>
    </row>
    <row r="96" spans="2:14" x14ac:dyDescent="0.25">
      <c r="B96" t="s">
        <v>197</v>
      </c>
      <c r="D96" s="140">
        <f>P75</f>
        <v>7267.3971137153931</v>
      </c>
      <c r="E96" s="132" t="s">
        <v>198</v>
      </c>
    </row>
    <row r="97" spans="2:9" ht="15.75" x14ac:dyDescent="0.3">
      <c r="B97" s="122" t="s">
        <v>199</v>
      </c>
      <c r="D97" s="128">
        <f>SUM(D92:D96)</f>
        <v>4962357.080000001</v>
      </c>
    </row>
    <row r="98" spans="2:9" ht="15.75" thickBot="1" x14ac:dyDescent="0.3">
      <c r="B98" s="141"/>
      <c r="C98" s="117"/>
      <c r="D98" s="117"/>
      <c r="E98" s="117"/>
      <c r="F98" s="117"/>
      <c r="G98" s="117"/>
      <c r="H98" s="117"/>
      <c r="I98" s="117"/>
    </row>
    <row r="102" spans="2:9" x14ac:dyDescent="0.25">
      <c r="D102" s="208"/>
    </row>
    <row r="103" spans="2:9" x14ac:dyDescent="0.25">
      <c r="D103" s="208"/>
      <c r="F103" s="190"/>
    </row>
    <row r="104" spans="2:9" x14ac:dyDescent="0.25">
      <c r="D104" s="208"/>
      <c r="H104" s="132"/>
    </row>
    <row r="105" spans="2:9" x14ac:dyDescent="0.25">
      <c r="D105" s="208"/>
    </row>
    <row r="106" spans="2:9" x14ac:dyDescent="0.25">
      <c r="D106" s="208"/>
    </row>
  </sheetData>
  <mergeCells count="1">
    <mergeCell ref="Q69:R69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view="pageBreakPreview" topLeftCell="A13" zoomScale="85" zoomScaleNormal="100" zoomScaleSheetLayoutView="85" workbookViewId="0">
      <selection activeCell="AG17" sqref="AG17"/>
    </sheetView>
  </sheetViews>
  <sheetFormatPr defaultRowHeight="15" x14ac:dyDescent="0.25"/>
  <sheetData/>
  <pageMargins left="0.7" right="0.7" top="0.75" bottom="0.75" header="0.3" footer="0.3"/>
  <pageSetup scale="3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S2:S20"/>
  <sheetViews>
    <sheetView showGridLines="0" view="pageBreakPreview" zoomScale="85" zoomScaleNormal="100" zoomScaleSheetLayoutView="85" workbookViewId="0">
      <selection activeCell="P41" sqref="P41"/>
    </sheetView>
  </sheetViews>
  <sheetFormatPr defaultRowHeight="15" x14ac:dyDescent="0.25"/>
  <sheetData>
    <row r="2" spans="19:19" x14ac:dyDescent="0.25">
      <c r="S2" s="47"/>
    </row>
    <row r="20" spans="19:19" x14ac:dyDescent="0.25">
      <c r="S20" s="47"/>
    </row>
  </sheetData>
  <pageMargins left="0.7" right="0.7" top="0.75" bottom="0.75" header="0.3" footer="0.3"/>
  <pageSetup scale="3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2:X61"/>
  <sheetViews>
    <sheetView view="pageBreakPreview" topLeftCell="A22" zoomScale="85" zoomScaleNormal="100" zoomScaleSheetLayoutView="85" workbookViewId="0">
      <selection activeCell="E60" sqref="E60"/>
    </sheetView>
  </sheetViews>
  <sheetFormatPr defaultRowHeight="15" x14ac:dyDescent="0.25"/>
  <cols>
    <col min="1" max="2" width="15.5703125" style="10" customWidth="1"/>
    <col min="3" max="3" width="23.28515625" style="10" customWidth="1"/>
    <col min="4" max="4" width="14.5703125" style="10" customWidth="1"/>
    <col min="5" max="5" width="19.85546875" style="10" customWidth="1"/>
    <col min="6" max="8" width="15.5703125" style="10" customWidth="1"/>
    <col min="9" max="9" width="25" style="10" customWidth="1"/>
    <col min="10" max="10" width="21.5703125" style="10" customWidth="1"/>
    <col min="11" max="11" width="8.85546875" style="10" customWidth="1"/>
    <col min="12" max="12" width="18" style="10" customWidth="1"/>
    <col min="13" max="13" width="21.5703125" style="10" customWidth="1"/>
    <col min="14" max="14" width="30.140625" style="10" customWidth="1"/>
    <col min="15" max="16" width="15.5703125" style="10" customWidth="1"/>
    <col min="17" max="17" width="16.28515625" style="10" customWidth="1"/>
    <col min="18" max="18" width="15.5703125" style="10" customWidth="1"/>
    <col min="19" max="19" width="21.5703125" style="10" customWidth="1"/>
    <col min="20" max="20" width="13.85546875" style="10" customWidth="1"/>
    <col min="21" max="21" width="15.5703125" style="10" customWidth="1"/>
    <col min="22" max="23" width="17.7109375" style="10" customWidth="1"/>
    <col min="24" max="24" width="17.85546875" style="10" customWidth="1"/>
    <col min="25" max="16384" width="9.140625" style="9"/>
  </cols>
  <sheetData>
    <row r="2" spans="10:12" x14ac:dyDescent="0.25">
      <c r="J2" s="74"/>
      <c r="K2" s="74"/>
      <c r="L2" s="75"/>
    </row>
    <row r="3" spans="10:12" x14ac:dyDescent="0.25">
      <c r="J3" s="75"/>
      <c r="K3" s="75"/>
      <c r="L3" s="75"/>
    </row>
    <row r="4" spans="10:12" ht="16.5" x14ac:dyDescent="0.35">
      <c r="J4" s="76"/>
      <c r="K4" s="75"/>
      <c r="L4" s="75"/>
    </row>
    <row r="5" spans="10:12" x14ac:dyDescent="0.25">
      <c r="J5" s="75"/>
      <c r="K5" s="11"/>
      <c r="L5" s="75"/>
    </row>
    <row r="6" spans="10:12" x14ac:dyDescent="0.25">
      <c r="J6" s="75"/>
      <c r="K6" s="11"/>
      <c r="L6" s="75"/>
    </row>
    <row r="7" spans="10:12" x14ac:dyDescent="0.25">
      <c r="J7" s="75"/>
      <c r="K7" s="11"/>
      <c r="L7" s="75"/>
    </row>
    <row r="8" spans="10:12" x14ac:dyDescent="0.25">
      <c r="J8" s="75"/>
      <c r="K8" s="11"/>
      <c r="L8" s="75"/>
    </row>
    <row r="9" spans="10:12" x14ac:dyDescent="0.25">
      <c r="J9" s="75"/>
      <c r="K9" s="11"/>
      <c r="L9" s="75"/>
    </row>
    <row r="10" spans="10:12" x14ac:dyDescent="0.25">
      <c r="J10" s="74"/>
      <c r="K10" s="74"/>
      <c r="L10" s="75"/>
    </row>
    <row r="11" spans="10:12" x14ac:dyDescent="0.25">
      <c r="J11" s="75"/>
      <c r="K11" s="75"/>
      <c r="L11" s="75"/>
    </row>
    <row r="12" spans="10:12" x14ac:dyDescent="0.25">
      <c r="J12" s="75"/>
      <c r="K12" s="74"/>
      <c r="L12" s="75"/>
    </row>
    <row r="13" spans="10:12" x14ac:dyDescent="0.25">
      <c r="J13" s="74"/>
      <c r="K13" s="75"/>
      <c r="L13" s="75"/>
    </row>
    <row r="14" spans="10:12" x14ac:dyDescent="0.25">
      <c r="J14" s="74"/>
      <c r="K14" s="75"/>
      <c r="L14" s="75"/>
    </row>
    <row r="15" spans="10:12" x14ac:dyDescent="0.25">
      <c r="J15" s="74"/>
      <c r="K15" s="75"/>
      <c r="L15" s="75"/>
    </row>
    <row r="16" spans="10:12" x14ac:dyDescent="0.25">
      <c r="J16" s="74"/>
      <c r="K16" s="75"/>
      <c r="L16" s="75"/>
    </row>
    <row r="17" spans="10:12" x14ac:dyDescent="0.25">
      <c r="J17" s="74"/>
      <c r="K17" s="75"/>
      <c r="L17" s="75"/>
    </row>
    <row r="18" spans="10:12" x14ac:dyDescent="0.25">
      <c r="J18" s="74"/>
      <c r="K18" s="74"/>
      <c r="L18" s="75"/>
    </row>
    <row r="19" spans="10:12" x14ac:dyDescent="0.25">
      <c r="J19" s="75"/>
      <c r="K19" s="11"/>
      <c r="L19" s="75"/>
    </row>
    <row r="20" spans="10:12" x14ac:dyDescent="0.25">
      <c r="J20" s="75"/>
      <c r="K20" s="74"/>
      <c r="L20" s="75"/>
    </row>
    <row r="21" spans="10:12" x14ac:dyDescent="0.25">
      <c r="J21" s="11"/>
      <c r="K21" s="75"/>
      <c r="L21" s="11"/>
    </row>
    <row r="22" spans="10:12" x14ac:dyDescent="0.25">
      <c r="J22" s="11"/>
      <c r="K22" s="75"/>
      <c r="L22" s="75"/>
    </row>
    <row r="23" spans="10:12" x14ac:dyDescent="0.25">
      <c r="J23" s="11"/>
      <c r="K23" s="75"/>
      <c r="L23" s="75"/>
    </row>
    <row r="24" spans="10:12" x14ac:dyDescent="0.25">
      <c r="J24" s="11"/>
      <c r="K24" s="75"/>
      <c r="L24" s="75"/>
    </row>
    <row r="25" spans="10:12" x14ac:dyDescent="0.25">
      <c r="J25" s="75"/>
      <c r="K25" s="75"/>
      <c r="L25" s="75"/>
    </row>
    <row r="26" spans="10:12" x14ac:dyDescent="0.25">
      <c r="J26" s="75"/>
      <c r="K26" s="75"/>
      <c r="L26" s="75"/>
    </row>
    <row r="27" spans="10:12" x14ac:dyDescent="0.25">
      <c r="J27" s="75"/>
      <c r="K27" s="75"/>
      <c r="L27" s="75"/>
    </row>
    <row r="48" spans="2:7" x14ac:dyDescent="0.25">
      <c r="B48" s="91" t="s">
        <v>142</v>
      </c>
      <c r="G48" s="91" t="s">
        <v>143</v>
      </c>
    </row>
    <row r="49" spans="2:10" ht="19.5" customHeight="1" x14ac:dyDescent="0.25">
      <c r="B49" s="84" t="s">
        <v>138</v>
      </c>
      <c r="C49" s="85"/>
      <c r="D49" s="85"/>
      <c r="E49" s="86"/>
      <c r="G49" s="84" t="s">
        <v>138</v>
      </c>
      <c r="H49" s="85"/>
      <c r="I49" s="85"/>
      <c r="J49" s="86"/>
    </row>
    <row r="50" spans="2:10" x14ac:dyDescent="0.25">
      <c r="B50" s="87" t="s">
        <v>139</v>
      </c>
      <c r="C50" s="88"/>
      <c r="D50" s="88"/>
      <c r="E50" s="89">
        <v>163.27000000000001</v>
      </c>
      <c r="G50" s="87" t="s">
        <v>139</v>
      </c>
      <c r="H50" s="88"/>
      <c r="I50" s="88"/>
      <c r="J50" s="89">
        <v>505.27</v>
      </c>
    </row>
    <row r="51" spans="2:10" x14ac:dyDescent="0.25">
      <c r="B51" s="81"/>
      <c r="C51" s="75"/>
      <c r="D51" s="75"/>
      <c r="E51" s="82"/>
      <c r="G51" s="81"/>
      <c r="H51" s="75"/>
      <c r="I51" s="75"/>
      <c r="J51" s="82"/>
    </row>
    <row r="52" spans="2:10" x14ac:dyDescent="0.25">
      <c r="B52" s="81" t="s">
        <v>154</v>
      </c>
      <c r="C52" s="75"/>
      <c r="D52" s="75"/>
      <c r="E52" s="82">
        <v>1647.5</v>
      </c>
      <c r="G52" s="81" t="s">
        <v>154</v>
      </c>
      <c r="H52" s="75"/>
      <c r="I52" s="75"/>
      <c r="J52" s="82">
        <v>1629.5</v>
      </c>
    </row>
    <row r="53" spans="2:10" x14ac:dyDescent="0.25">
      <c r="B53" s="81" t="s">
        <v>140</v>
      </c>
      <c r="C53" s="75"/>
      <c r="D53" s="75"/>
      <c r="E53" s="83">
        <v>0</v>
      </c>
      <c r="G53" s="81" t="s">
        <v>140</v>
      </c>
      <c r="H53" s="75"/>
      <c r="I53" s="75"/>
      <c r="J53" s="83">
        <v>0</v>
      </c>
    </row>
    <row r="54" spans="2:10" x14ac:dyDescent="0.25">
      <c r="B54" s="81" t="s">
        <v>155</v>
      </c>
      <c r="C54" s="75"/>
      <c r="D54" s="75"/>
      <c r="E54" s="82">
        <f>E52+E53</f>
        <v>1647.5</v>
      </c>
      <c r="G54" s="81" t="s">
        <v>155</v>
      </c>
      <c r="H54" s="75"/>
      <c r="I54" s="75"/>
      <c r="J54" s="82">
        <f>J52+J53</f>
        <v>1629.5</v>
      </c>
    </row>
    <row r="55" spans="2:10" x14ac:dyDescent="0.25">
      <c r="B55" s="81" t="s">
        <v>144</v>
      </c>
      <c r="C55" s="75"/>
      <c r="D55" s="75"/>
      <c r="E55" s="82">
        <v>1764</v>
      </c>
      <c r="G55" s="81" t="s">
        <v>144</v>
      </c>
      <c r="H55" s="75"/>
      <c r="I55" s="75"/>
      <c r="J55" s="82">
        <v>18</v>
      </c>
    </row>
    <row r="56" spans="2:10" x14ac:dyDescent="0.25">
      <c r="B56" s="81" t="s">
        <v>156</v>
      </c>
      <c r="C56" s="75"/>
      <c r="D56" s="75"/>
      <c r="E56" s="83">
        <v>600</v>
      </c>
      <c r="G56" s="81" t="s">
        <v>156</v>
      </c>
      <c r="H56" s="75"/>
      <c r="I56" s="75"/>
      <c r="J56" s="83">
        <v>600</v>
      </c>
    </row>
    <row r="57" spans="2:10" x14ac:dyDescent="0.25">
      <c r="B57" s="96" t="s">
        <v>141</v>
      </c>
      <c r="C57" s="97"/>
      <c r="D57" s="97"/>
      <c r="E57" s="98">
        <f>E54+E55+E56</f>
        <v>4011.5</v>
      </c>
      <c r="G57" s="96" t="s">
        <v>141</v>
      </c>
      <c r="H57" s="90"/>
      <c r="I57" s="90"/>
      <c r="J57" s="98">
        <f>J54+J55+J56</f>
        <v>2247.5</v>
      </c>
    </row>
    <row r="58" spans="2:10" x14ac:dyDescent="0.25">
      <c r="B58" s="99" t="s">
        <v>157</v>
      </c>
      <c r="C58" s="100"/>
      <c r="D58" s="100"/>
      <c r="E58" s="101">
        <v>4100</v>
      </c>
      <c r="G58" s="99" t="s">
        <v>157</v>
      </c>
      <c r="H58" s="80"/>
      <c r="I58" s="80"/>
      <c r="J58" s="101">
        <v>2300</v>
      </c>
    </row>
    <row r="60" spans="2:10" x14ac:dyDescent="0.25">
      <c r="B60" s="10" t="s">
        <v>223</v>
      </c>
      <c r="E60" s="10">
        <v>-1831</v>
      </c>
      <c r="G60" s="10" t="s">
        <v>223</v>
      </c>
      <c r="J60" s="10">
        <v>-540</v>
      </c>
    </row>
    <row r="61" spans="2:10" x14ac:dyDescent="0.25">
      <c r="B61" s="10" t="s">
        <v>224</v>
      </c>
      <c r="E61" s="91">
        <f>E58+E60</f>
        <v>2269</v>
      </c>
      <c r="G61" s="10" t="s">
        <v>224</v>
      </c>
      <c r="J61" s="91">
        <f>J58+J60</f>
        <v>1760</v>
      </c>
    </row>
  </sheetData>
  <pageMargins left="0.7" right="0.7" top="0.75" bottom="0.75" header="0.3" footer="0.3"/>
  <pageSetup scale="55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Q3:AE38"/>
  <sheetViews>
    <sheetView showGridLines="0" view="pageBreakPreview" topLeftCell="D1" zoomScale="85" zoomScaleNormal="100" zoomScaleSheetLayoutView="85" workbookViewId="0">
      <selection activeCell="AE4" sqref="AE4"/>
    </sheetView>
  </sheetViews>
  <sheetFormatPr defaultRowHeight="15" x14ac:dyDescent="0.25"/>
  <cols>
    <col min="4" max="4" width="18.42578125" customWidth="1"/>
    <col min="18" max="18" width="49.28515625" bestFit="1" customWidth="1"/>
    <col min="19" max="19" width="16.28515625" bestFit="1" customWidth="1"/>
    <col min="20" max="20" width="15.140625" bestFit="1" customWidth="1"/>
    <col min="28" max="28" width="3.140625" customWidth="1"/>
    <col min="31" max="31" width="10.85546875" bestFit="1" customWidth="1"/>
  </cols>
  <sheetData>
    <row r="3" spans="17:31" x14ac:dyDescent="0.25">
      <c r="Q3" s="107"/>
      <c r="R3" s="107"/>
      <c r="S3" s="108"/>
      <c r="T3" s="107"/>
      <c r="AE3" s="79" t="s">
        <v>136</v>
      </c>
    </row>
    <row r="4" spans="17:31" x14ac:dyDescent="0.25">
      <c r="Q4" s="103"/>
      <c r="R4" s="109"/>
      <c r="S4" s="105"/>
      <c r="T4" s="110"/>
      <c r="AC4" s="47" t="s">
        <v>134</v>
      </c>
      <c r="AD4" s="47"/>
      <c r="AE4" s="113">
        <v>13281.88</v>
      </c>
    </row>
    <row r="5" spans="17:31" x14ac:dyDescent="0.25">
      <c r="Q5" s="103"/>
      <c r="R5" s="109"/>
      <c r="S5" s="105"/>
      <c r="T5" s="110"/>
      <c r="AC5" s="47"/>
      <c r="AD5" s="47"/>
      <c r="AE5" s="47"/>
    </row>
    <row r="6" spans="17:31" x14ac:dyDescent="0.25">
      <c r="Q6" s="217"/>
      <c r="R6" s="218"/>
      <c r="S6" s="105"/>
      <c r="T6" s="110"/>
      <c r="AC6" s="47" t="s">
        <v>135</v>
      </c>
      <c r="AD6" s="47"/>
      <c r="AE6" s="113">
        <v>2826.14</v>
      </c>
    </row>
    <row r="7" spans="17:31" x14ac:dyDescent="0.25">
      <c r="Q7" s="217"/>
      <c r="R7" s="218"/>
      <c r="S7" s="105"/>
      <c r="T7" s="110"/>
      <c r="AC7" s="47"/>
      <c r="AD7" s="47"/>
      <c r="AE7" s="47"/>
    </row>
    <row r="8" spans="17:31" x14ac:dyDescent="0.25">
      <c r="Q8" s="217"/>
      <c r="R8" s="218"/>
      <c r="S8" s="105"/>
      <c r="T8" s="110"/>
      <c r="AC8" s="47" t="s">
        <v>137</v>
      </c>
      <c r="AD8" s="47"/>
      <c r="AE8" s="113">
        <f>SUM(AE4+AE6)</f>
        <v>16108.019999999999</v>
      </c>
    </row>
    <row r="9" spans="17:31" x14ac:dyDescent="0.25">
      <c r="Q9" s="217"/>
      <c r="R9" s="218"/>
      <c r="S9" s="105"/>
      <c r="T9" s="110"/>
    </row>
    <row r="10" spans="17:31" x14ac:dyDescent="0.25">
      <c r="Q10" s="103"/>
      <c r="R10" s="109"/>
      <c r="S10" s="105"/>
      <c r="T10" s="110"/>
    </row>
    <row r="11" spans="17:31" x14ac:dyDescent="0.25">
      <c r="Q11" s="103"/>
      <c r="R11" s="109"/>
      <c r="S11" s="105"/>
      <c r="T11" s="106"/>
    </row>
    <row r="12" spans="17:31" x14ac:dyDescent="0.25">
      <c r="Q12" s="103"/>
      <c r="R12" s="109"/>
      <c r="S12" s="105"/>
      <c r="T12" s="110"/>
    </row>
    <row r="13" spans="17:31" x14ac:dyDescent="0.25">
      <c r="Q13" s="103"/>
      <c r="R13" s="109"/>
      <c r="S13" s="105"/>
      <c r="T13" s="110"/>
    </row>
    <row r="14" spans="17:31" x14ac:dyDescent="0.25">
      <c r="Q14" s="103"/>
      <c r="R14" s="109"/>
      <c r="S14" s="105"/>
      <c r="T14" s="110"/>
    </row>
    <row r="15" spans="17:31" x14ac:dyDescent="0.25">
      <c r="Q15" s="103"/>
      <c r="R15" s="109"/>
      <c r="S15" s="105"/>
      <c r="T15" s="110"/>
    </row>
    <row r="16" spans="17:31" x14ac:dyDescent="0.25">
      <c r="Q16" s="103"/>
      <c r="R16" s="109"/>
      <c r="S16" s="105"/>
      <c r="T16" s="110"/>
    </row>
    <row r="17" spans="17:20" x14ac:dyDescent="0.25">
      <c r="Q17" s="103"/>
      <c r="R17" s="109"/>
      <c r="S17" s="105"/>
      <c r="T17" s="110"/>
    </row>
    <row r="18" spans="17:20" x14ac:dyDescent="0.25">
      <c r="Q18" s="103"/>
      <c r="R18" s="109"/>
      <c r="S18" s="105"/>
      <c r="T18" s="106"/>
    </row>
    <row r="19" spans="17:20" x14ac:dyDescent="0.25">
      <c r="Q19" s="103"/>
      <c r="R19" s="109"/>
      <c r="S19" s="105"/>
      <c r="T19" s="110"/>
    </row>
    <row r="20" spans="17:20" x14ac:dyDescent="0.25">
      <c r="Q20" s="103"/>
      <c r="R20" s="109"/>
      <c r="S20" s="105"/>
      <c r="T20" s="110"/>
    </row>
    <row r="21" spans="17:20" x14ac:dyDescent="0.25">
      <c r="Q21" s="103"/>
      <c r="R21" s="109"/>
      <c r="S21" s="105"/>
      <c r="T21" s="106"/>
    </row>
    <row r="22" spans="17:20" x14ac:dyDescent="0.25">
      <c r="Q22" s="103"/>
      <c r="R22" s="109"/>
      <c r="S22" s="105"/>
      <c r="T22" s="110"/>
    </row>
    <row r="23" spans="17:20" x14ac:dyDescent="0.25">
      <c r="Q23" s="102"/>
      <c r="R23" s="102"/>
      <c r="S23" s="102"/>
      <c r="T23" s="106"/>
    </row>
    <row r="24" spans="17:20" x14ac:dyDescent="0.25">
      <c r="Q24" s="103"/>
      <c r="R24" s="109"/>
      <c r="S24" s="105"/>
      <c r="T24" s="110"/>
    </row>
    <row r="25" spans="17:20" x14ac:dyDescent="0.25">
      <c r="Q25" s="103"/>
      <c r="R25" s="109"/>
      <c r="S25" s="105"/>
      <c r="T25" s="110"/>
    </row>
    <row r="26" spans="17:20" x14ac:dyDescent="0.25">
      <c r="Q26" s="103"/>
      <c r="R26" s="109"/>
      <c r="S26" s="105"/>
      <c r="T26" s="110"/>
    </row>
    <row r="27" spans="17:20" x14ac:dyDescent="0.25">
      <c r="Q27" s="103"/>
      <c r="R27" s="109"/>
      <c r="S27" s="105"/>
      <c r="T27" s="110"/>
    </row>
    <row r="28" spans="17:20" x14ac:dyDescent="0.25">
      <c r="Q28" s="103"/>
      <c r="R28" s="109"/>
      <c r="S28" s="105"/>
      <c r="T28" s="110"/>
    </row>
    <row r="29" spans="17:20" x14ac:dyDescent="0.25">
      <c r="Q29" s="103"/>
      <c r="R29" s="109"/>
      <c r="S29" s="105"/>
      <c r="T29" s="110"/>
    </row>
    <row r="30" spans="17:20" x14ac:dyDescent="0.25">
      <c r="Q30" s="103"/>
      <c r="R30" s="109"/>
      <c r="S30" s="105"/>
      <c r="T30" s="106"/>
    </row>
    <row r="31" spans="17:20" x14ac:dyDescent="0.25">
      <c r="Q31" s="103"/>
      <c r="R31" s="109"/>
      <c r="S31" s="105"/>
      <c r="T31" s="110"/>
    </row>
    <row r="32" spans="17:20" x14ac:dyDescent="0.25">
      <c r="Q32" s="102"/>
      <c r="R32" s="102"/>
      <c r="S32" s="102"/>
      <c r="T32" s="106"/>
    </row>
    <row r="33" spans="17:20" x14ac:dyDescent="0.25">
      <c r="Q33" s="103"/>
      <c r="R33" s="104"/>
      <c r="S33" s="105"/>
      <c r="T33" s="110"/>
    </row>
    <row r="34" spans="17:20" x14ac:dyDescent="0.25">
      <c r="Q34" s="103"/>
      <c r="R34" s="104"/>
      <c r="S34" s="105"/>
      <c r="T34" s="106"/>
    </row>
    <row r="35" spans="17:20" x14ac:dyDescent="0.25">
      <c r="Q35" s="103"/>
      <c r="R35" s="104"/>
      <c r="S35" s="105"/>
      <c r="T35" s="110"/>
    </row>
    <row r="36" spans="17:20" x14ac:dyDescent="0.25">
      <c r="Q36" s="103"/>
      <c r="R36" s="104"/>
      <c r="S36" s="105"/>
      <c r="T36" s="106"/>
    </row>
    <row r="37" spans="17:20" x14ac:dyDescent="0.25">
      <c r="Q37" s="102"/>
      <c r="R37" s="102"/>
      <c r="S37" s="102"/>
      <c r="T37" s="106"/>
    </row>
    <row r="38" spans="17:20" x14ac:dyDescent="0.25">
      <c r="Q38" s="102"/>
      <c r="R38" s="102"/>
      <c r="S38" s="111"/>
      <c r="T38" s="112"/>
    </row>
  </sheetData>
  <mergeCells count="4">
    <mergeCell ref="Q6:Q7"/>
    <mergeCell ref="R6:R7"/>
    <mergeCell ref="Q8:Q9"/>
    <mergeCell ref="R8:R9"/>
  </mergeCells>
  <pageMargins left="0.7" right="0.7" top="0.75" bottom="0.75" header="0.3" footer="0.3"/>
  <pageSetup scale="2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6:AI104"/>
  <sheetViews>
    <sheetView view="pageBreakPreview" topLeftCell="A87" zoomScale="85" zoomScaleNormal="100" zoomScaleSheetLayoutView="85" workbookViewId="0">
      <selection activeCell="W103" sqref="W103"/>
    </sheetView>
  </sheetViews>
  <sheetFormatPr defaultRowHeight="15" x14ac:dyDescent="0.25"/>
  <cols>
    <col min="1" max="2" width="9.140625" style="1"/>
    <col min="3" max="3" width="10.140625" style="1" customWidth="1"/>
    <col min="4" max="13" width="9.140625" style="1"/>
    <col min="14" max="14" width="16" style="1" customWidth="1"/>
    <col min="15" max="15" width="9.5703125" style="1" bestFit="1" customWidth="1"/>
    <col min="16" max="17" width="10.5703125" style="1" bestFit="1" customWidth="1"/>
    <col min="18" max="18" width="9.5703125" style="1" bestFit="1" customWidth="1"/>
    <col min="19" max="21" width="9.140625" style="1"/>
    <col min="22" max="24" width="12.28515625" style="1" customWidth="1"/>
    <col min="25" max="25" width="4" style="1" customWidth="1"/>
    <col min="26" max="29" width="9.140625" style="1"/>
    <col min="30" max="30" width="11.5703125" style="1" bestFit="1" customWidth="1"/>
    <col min="31" max="31" width="9.5703125" style="1" bestFit="1" customWidth="1"/>
    <col min="32" max="32" width="11.5703125" style="1" bestFit="1" customWidth="1"/>
    <col min="33" max="33" width="12.42578125" style="1" customWidth="1"/>
    <col min="34" max="34" width="11.5703125" style="1" bestFit="1" customWidth="1"/>
    <col min="35" max="16384" width="9.140625" style="1"/>
  </cols>
  <sheetData>
    <row r="6" spans="17:18" x14ac:dyDescent="0.25">
      <c r="Q6" s="13"/>
    </row>
    <row r="7" spans="17:18" x14ac:dyDescent="0.25">
      <c r="Q7" s="13"/>
    </row>
    <row r="8" spans="17:18" x14ac:dyDescent="0.25">
      <c r="Q8" s="13"/>
    </row>
    <row r="9" spans="17:18" x14ac:dyDescent="0.25">
      <c r="Q9" s="93"/>
      <c r="R9" s="94"/>
    </row>
    <row r="10" spans="17:18" x14ac:dyDescent="0.25">
      <c r="Q10" s="95"/>
      <c r="R10" s="95"/>
    </row>
    <row r="42" spans="14:16" x14ac:dyDescent="0.25">
      <c r="N42" s="180" t="s">
        <v>214</v>
      </c>
      <c r="O42" s="180" t="s">
        <v>215</v>
      </c>
      <c r="P42" s="180" t="s">
        <v>199</v>
      </c>
    </row>
    <row r="43" spans="14:16" x14ac:dyDescent="0.25">
      <c r="N43" s="179">
        <v>589.20000000000005</v>
      </c>
      <c r="O43" s="179">
        <v>10.8</v>
      </c>
      <c r="P43" s="182">
        <f>SUM(N43:O43)</f>
        <v>600</v>
      </c>
    </row>
    <row r="44" spans="14:16" x14ac:dyDescent="0.25">
      <c r="N44" s="179">
        <v>3629.47</v>
      </c>
      <c r="O44" s="179">
        <v>66.53</v>
      </c>
      <c r="P44" s="182">
        <f t="shared" ref="P44:P50" si="0">SUM(N44:O44)</f>
        <v>3696</v>
      </c>
    </row>
    <row r="45" spans="14:16" x14ac:dyDescent="0.25">
      <c r="N45" s="179">
        <v>6193.04</v>
      </c>
      <c r="O45" s="179">
        <v>589.96</v>
      </c>
      <c r="P45" s="182">
        <f t="shared" si="0"/>
        <v>6783</v>
      </c>
    </row>
    <row r="46" spans="14:16" x14ac:dyDescent="0.25">
      <c r="N46" s="179">
        <v>4057</v>
      </c>
      <c r="O46" s="179"/>
      <c r="P46" s="182">
        <f t="shared" si="0"/>
        <v>4057</v>
      </c>
    </row>
    <row r="47" spans="14:16" x14ac:dyDescent="0.25">
      <c r="N47" s="179">
        <v>8940</v>
      </c>
      <c r="O47" s="179"/>
      <c r="P47" s="182">
        <f t="shared" si="0"/>
        <v>8940</v>
      </c>
    </row>
    <row r="48" spans="14:16" x14ac:dyDescent="0.25">
      <c r="N48" s="179">
        <v>3904</v>
      </c>
      <c r="O48" s="179"/>
      <c r="P48" s="182">
        <f t="shared" si="0"/>
        <v>3904</v>
      </c>
    </row>
    <row r="49" spans="2:16" x14ac:dyDescent="0.25">
      <c r="N49" s="179">
        <v>13952</v>
      </c>
      <c r="O49" s="179"/>
      <c r="P49" s="182">
        <f t="shared" si="0"/>
        <v>13952</v>
      </c>
    </row>
    <row r="50" spans="2:16" x14ac:dyDescent="0.25">
      <c r="N50" s="179"/>
      <c r="O50" s="179">
        <v>5071</v>
      </c>
      <c r="P50" s="182">
        <f t="shared" si="0"/>
        <v>5071</v>
      </c>
    </row>
    <row r="51" spans="2:16" x14ac:dyDescent="0.25">
      <c r="N51" s="179"/>
      <c r="O51" s="179"/>
    </row>
    <row r="52" spans="2:16" ht="15.75" thickBot="1" x14ac:dyDescent="0.3">
      <c r="N52" s="181">
        <f>SUM(N43:N49)-1</f>
        <v>41263.71</v>
      </c>
      <c r="O52" s="181">
        <f>SUM(O43:O51)</f>
        <v>5738.29</v>
      </c>
      <c r="P52" s="181">
        <f>SUM(N52:O52)</f>
        <v>47002</v>
      </c>
    </row>
    <row r="53" spans="2:16" ht="15.75" thickTop="1" x14ac:dyDescent="0.25"/>
    <row r="57" spans="2:16" x14ac:dyDescent="0.25">
      <c r="B57" s="14" t="s">
        <v>225</v>
      </c>
      <c r="C57" s="202"/>
      <c r="D57" s="202"/>
      <c r="E57" s="202"/>
      <c r="F57" s="202"/>
      <c r="G57" s="202"/>
    </row>
    <row r="58" spans="2:16" x14ac:dyDescent="0.25">
      <c r="B58" s="14" t="s">
        <v>226</v>
      </c>
      <c r="C58" s="202"/>
      <c r="D58" s="202"/>
      <c r="E58" s="202"/>
      <c r="F58" s="202"/>
      <c r="G58" s="202"/>
    </row>
    <row r="82" spans="2:35" ht="15.75" thickBot="1" x14ac:dyDescent="0.3">
      <c r="V82" s="201" t="s">
        <v>227</v>
      </c>
      <c r="Z82" s="201" t="s">
        <v>228</v>
      </c>
    </row>
    <row r="83" spans="2:35" x14ac:dyDescent="0.25">
      <c r="V83" s="198" t="s">
        <v>214</v>
      </c>
      <c r="W83" s="199" t="s">
        <v>215</v>
      </c>
      <c r="X83" s="200" t="s">
        <v>199</v>
      </c>
      <c r="AD83" s="198" t="s">
        <v>214</v>
      </c>
      <c r="AE83" s="199" t="s">
        <v>215</v>
      </c>
      <c r="AF83" s="200" t="s">
        <v>199</v>
      </c>
      <c r="AG83" s="206" t="s">
        <v>234</v>
      </c>
      <c r="AH83" s="207"/>
    </row>
    <row r="84" spans="2:35" x14ac:dyDescent="0.25">
      <c r="V84" s="195">
        <v>3629.47</v>
      </c>
      <c r="W84" s="194">
        <v>66.53</v>
      </c>
      <c r="X84" s="196">
        <f t="shared" ref="X84:X90" si="1">SUM(V84:W84)</f>
        <v>3696</v>
      </c>
      <c r="AB84" s="201" t="s">
        <v>229</v>
      </c>
      <c r="AC84" s="201"/>
      <c r="AD84" s="195">
        <v>4457.3</v>
      </c>
      <c r="AE84" s="194">
        <v>81.7</v>
      </c>
      <c r="AF84" s="196">
        <f t="shared" ref="AF84:AF87" si="2">SUM(AD84:AE84)</f>
        <v>4539</v>
      </c>
      <c r="AG84" s="182"/>
      <c r="AH84" s="182"/>
    </row>
    <row r="85" spans="2:35" x14ac:dyDescent="0.25">
      <c r="V85" s="195">
        <v>6193.04</v>
      </c>
      <c r="W85" s="194">
        <v>589.96</v>
      </c>
      <c r="X85" s="196">
        <f t="shared" si="1"/>
        <v>6783</v>
      </c>
      <c r="AB85" s="201" t="s">
        <v>230</v>
      </c>
      <c r="AC85" s="201"/>
      <c r="AD85" s="195">
        <v>7258.94</v>
      </c>
      <c r="AE85" s="194">
        <v>133.06</v>
      </c>
      <c r="AF85" s="196">
        <f t="shared" si="2"/>
        <v>7392</v>
      </c>
      <c r="AG85" s="182"/>
      <c r="AH85" s="182"/>
    </row>
    <row r="86" spans="2:35" x14ac:dyDescent="0.25">
      <c r="V86" s="195">
        <v>4057</v>
      </c>
      <c r="W86" s="194"/>
      <c r="X86" s="196">
        <f t="shared" si="1"/>
        <v>4057</v>
      </c>
      <c r="AB86" s="201" t="s">
        <v>231</v>
      </c>
      <c r="AC86" s="201"/>
      <c r="AD86" s="195">
        <v>13320.83</v>
      </c>
      <c r="AE86" s="194">
        <v>244.17</v>
      </c>
      <c r="AF86" s="196">
        <f t="shared" si="2"/>
        <v>13565</v>
      </c>
      <c r="AG86" s="205"/>
      <c r="AH86" s="205"/>
      <c r="AI86" s="203"/>
    </row>
    <row r="87" spans="2:35" x14ac:dyDescent="0.25">
      <c r="V87" s="195">
        <v>8940</v>
      </c>
      <c r="W87" s="194"/>
      <c r="X87" s="196">
        <f t="shared" si="1"/>
        <v>8940</v>
      </c>
      <c r="AB87" s="201" t="s">
        <v>232</v>
      </c>
      <c r="AC87" s="201"/>
      <c r="AD87" s="195">
        <v>3693.3</v>
      </c>
      <c r="AE87" s="194">
        <v>67.7</v>
      </c>
      <c r="AF87" s="196">
        <f t="shared" si="2"/>
        <v>3761</v>
      </c>
      <c r="AG87" s="182"/>
      <c r="AH87" s="182"/>
    </row>
    <row r="88" spans="2:35" x14ac:dyDescent="0.25">
      <c r="V88" s="195">
        <v>3904</v>
      </c>
      <c r="W88" s="194"/>
      <c r="X88" s="196">
        <f t="shared" si="1"/>
        <v>3904</v>
      </c>
      <c r="AD88" s="195"/>
      <c r="AE88" s="194"/>
      <c r="AF88" s="196"/>
    </row>
    <row r="89" spans="2:35" ht="15.75" thickBot="1" x14ac:dyDescent="0.3">
      <c r="V89" s="195">
        <v>13952</v>
      </c>
      <c r="W89" s="194"/>
      <c r="X89" s="196">
        <f t="shared" si="1"/>
        <v>13952</v>
      </c>
      <c r="AC89" s="214" t="s">
        <v>235</v>
      </c>
      <c r="AD89" s="191">
        <f>SUM(AD84:AD88)-1</f>
        <v>28729.37</v>
      </c>
      <c r="AE89" s="192">
        <f>SUM(AE84:AE88)</f>
        <v>526.63</v>
      </c>
      <c r="AF89" s="193">
        <f>SUM(AD89:AE89)</f>
        <v>29256</v>
      </c>
    </row>
    <row r="90" spans="2:35" x14ac:dyDescent="0.25">
      <c r="V90" s="195"/>
      <c r="W90" s="194">
        <v>5071</v>
      </c>
      <c r="X90" s="196">
        <f t="shared" si="1"/>
        <v>5071</v>
      </c>
    </row>
    <row r="91" spans="2:35" ht="15.75" thickBot="1" x14ac:dyDescent="0.3">
      <c r="V91" s="195"/>
      <c r="W91" s="194"/>
      <c r="X91" s="197"/>
    </row>
    <row r="92" spans="2:35" ht="15.75" thickBot="1" x14ac:dyDescent="0.3">
      <c r="V92" s="191">
        <f>SUM(V84:V89)-1</f>
        <v>40674.51</v>
      </c>
      <c r="W92" s="192">
        <f>SUM(W84:W91)</f>
        <v>5727.49</v>
      </c>
      <c r="X92" s="193">
        <f>SUM(V92:W92)</f>
        <v>46402</v>
      </c>
      <c r="AD92" s="198" t="s">
        <v>214</v>
      </c>
      <c r="AE92" s="199" t="s">
        <v>215</v>
      </c>
      <c r="AF92" s="200" t="s">
        <v>199</v>
      </c>
    </row>
    <row r="93" spans="2:35" ht="15.75" thickBot="1" x14ac:dyDescent="0.3">
      <c r="Z93" s="201" t="s">
        <v>233</v>
      </c>
      <c r="AD93" s="204">
        <f>V92+V103</f>
        <v>121664.7145</v>
      </c>
      <c r="AE93" s="204">
        <f>W92+W103</f>
        <v>7212.0355</v>
      </c>
      <c r="AF93" s="204">
        <f>X92+X103</f>
        <v>128876.75</v>
      </c>
    </row>
    <row r="94" spans="2:35" ht="15.75" thickTop="1" x14ac:dyDescent="0.25"/>
    <row r="96" spans="2:35" x14ac:dyDescent="0.25">
      <c r="B96" s="219" t="s">
        <v>236</v>
      </c>
      <c r="C96" s="219"/>
    </row>
    <row r="101" spans="22:24" ht="15.75" thickBot="1" x14ac:dyDescent="0.3">
      <c r="V101" s="1">
        <v>0.98199999999999998</v>
      </c>
      <c r="W101" s="1">
        <v>1.7999999999999999E-2</v>
      </c>
    </row>
    <row r="102" spans="22:24" x14ac:dyDescent="0.25">
      <c r="V102" s="198" t="s">
        <v>214</v>
      </c>
      <c r="W102" s="199" t="s">
        <v>215</v>
      </c>
      <c r="X102" s="200" t="s">
        <v>199</v>
      </c>
    </row>
    <row r="103" spans="22:24" x14ac:dyDescent="0.25">
      <c r="V103" s="215">
        <f>X103*V101</f>
        <v>80990.204499999993</v>
      </c>
      <c r="W103" s="215">
        <f>X103*W101</f>
        <v>1484.5454999999999</v>
      </c>
      <c r="X103" s="215">
        <v>82474.75</v>
      </c>
    </row>
    <row r="104" spans="22:24" ht="15.75" thickBot="1" x14ac:dyDescent="0.3">
      <c r="V104" s="191">
        <f>SUM(V103)</f>
        <v>80990.204499999993</v>
      </c>
      <c r="W104" s="191">
        <f>SUM(W103)</f>
        <v>1484.5454999999999</v>
      </c>
      <c r="X104" s="191">
        <f>SUM(X103)</f>
        <v>82474.75</v>
      </c>
    </row>
  </sheetData>
  <mergeCells count="1">
    <mergeCell ref="B96:C96"/>
  </mergeCells>
  <pageMargins left="0.7" right="0.7" top="0.75" bottom="0.75" header="0.3" footer="0.3"/>
  <pageSetup scale="2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F13"/>
  <sheetViews>
    <sheetView view="pageBreakPreview" zoomScale="85" zoomScaleNormal="100" zoomScaleSheetLayoutView="85" workbookViewId="0">
      <selection activeCell="Y16" sqref="Y16"/>
    </sheetView>
  </sheetViews>
  <sheetFormatPr defaultRowHeight="15" x14ac:dyDescent="0.25"/>
  <cols>
    <col min="1" max="2" width="6.85546875" style="1" bestFit="1" customWidth="1"/>
    <col min="3" max="3" width="10.7109375" style="1" customWidth="1"/>
    <col min="4" max="4" width="10.5703125" style="1" bestFit="1" customWidth="1"/>
    <col min="5" max="5" width="8.5703125" style="1" bestFit="1" customWidth="1"/>
    <col min="6" max="6" width="15.85546875" style="1" bestFit="1" customWidth="1"/>
    <col min="7" max="7" width="6.85546875" style="1" bestFit="1" customWidth="1"/>
    <col min="8" max="8" width="7" style="1" bestFit="1" customWidth="1"/>
    <col min="9" max="9" width="6.85546875" style="1" bestFit="1" customWidth="1"/>
    <col min="10" max="10" width="7" style="1" bestFit="1" customWidth="1"/>
    <col min="11" max="11" width="6.28515625" style="1" bestFit="1" customWidth="1"/>
    <col min="12" max="12" width="8.140625" style="1" bestFit="1" customWidth="1"/>
    <col min="13" max="13" width="7.85546875" style="1" bestFit="1" customWidth="1"/>
    <col min="14" max="14" width="8.140625" style="1" bestFit="1" customWidth="1"/>
    <col min="15" max="15" width="7.85546875" style="1" bestFit="1" customWidth="1"/>
    <col min="16" max="16" width="8.140625" style="1" bestFit="1" customWidth="1"/>
    <col min="17" max="17" width="6.28515625" style="1" bestFit="1" customWidth="1"/>
    <col min="18" max="18" width="8.140625" style="1" bestFit="1" customWidth="1"/>
    <col min="19" max="19" width="6.28515625" style="1" bestFit="1" customWidth="1"/>
    <col min="20" max="20" width="8.140625" style="1" bestFit="1" customWidth="1"/>
    <col min="21" max="22" width="9.85546875" style="1" bestFit="1" customWidth="1"/>
    <col min="23" max="23" width="39.140625" style="1" bestFit="1" customWidth="1"/>
    <col min="24" max="16384" width="9.140625" style="1"/>
  </cols>
  <sheetData>
    <row r="2" spans="1:6" x14ac:dyDescent="0.25">
      <c r="A2" s="12" t="s">
        <v>146</v>
      </c>
      <c r="B2" s="92"/>
      <c r="C2" s="92"/>
      <c r="D2" s="92"/>
      <c r="E2" s="92"/>
      <c r="F2" s="92"/>
    </row>
    <row r="3" spans="1:6" x14ac:dyDescent="0.25">
      <c r="A3" s="1" t="s">
        <v>145</v>
      </c>
      <c r="D3" s="13">
        <v>32200</v>
      </c>
    </row>
    <row r="4" spans="1:6" x14ac:dyDescent="0.25">
      <c r="A4" s="1" t="s">
        <v>120</v>
      </c>
      <c r="D4" s="13">
        <v>32200</v>
      </c>
    </row>
    <row r="5" spans="1:6" x14ac:dyDescent="0.25">
      <c r="A5" s="1" t="s">
        <v>168</v>
      </c>
      <c r="D5" s="13">
        <v>6000</v>
      </c>
    </row>
    <row r="6" spans="1:6" ht="15.75" thickBot="1" x14ac:dyDescent="0.3">
      <c r="A6" s="14" t="s">
        <v>119</v>
      </c>
      <c r="B6" s="14"/>
      <c r="C6" s="14"/>
      <c r="D6" s="73">
        <f>D3-D4+D5</f>
        <v>6000</v>
      </c>
    </row>
    <row r="7" spans="1:6" ht="15.75" thickTop="1" x14ac:dyDescent="0.25"/>
    <row r="8" spans="1:6" x14ac:dyDescent="0.25">
      <c r="A8" s="12" t="s">
        <v>147</v>
      </c>
    </row>
    <row r="9" spans="1:6" x14ac:dyDescent="0.25">
      <c r="A9" s="1" t="s">
        <v>145</v>
      </c>
      <c r="D9" s="13">
        <v>20800</v>
      </c>
    </row>
    <row r="10" spans="1:6" x14ac:dyDescent="0.25">
      <c r="A10" s="1" t="s">
        <v>120</v>
      </c>
      <c r="D10" s="13">
        <v>20800</v>
      </c>
    </row>
    <row r="11" spans="1:6" x14ac:dyDescent="0.25">
      <c r="A11" s="1" t="s">
        <v>168</v>
      </c>
      <c r="D11" s="13">
        <v>4000</v>
      </c>
    </row>
    <row r="12" spans="1:6" ht="15.75" thickBot="1" x14ac:dyDescent="0.3">
      <c r="A12" s="14" t="s">
        <v>119</v>
      </c>
      <c r="B12" s="14"/>
      <c r="C12" s="14"/>
      <c r="D12" s="73">
        <f>D9-D10+D11</f>
        <v>4000</v>
      </c>
    </row>
    <row r="13" spans="1:6" ht="15.75" thickTop="1" x14ac:dyDescent="0.25"/>
  </sheetData>
  <pageMargins left="0.7" right="0.7" top="0.75" bottom="0.75" header="0.3" footer="0.3"/>
  <pageSetup paperSize="119" scale="32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9:I48"/>
  <sheetViews>
    <sheetView showGridLines="0" view="pageBreakPreview" topLeftCell="A16" zoomScale="85" zoomScaleNormal="100" zoomScaleSheetLayoutView="85" workbookViewId="0">
      <selection activeCell="I47" sqref="I47"/>
    </sheetView>
  </sheetViews>
  <sheetFormatPr defaultRowHeight="15" x14ac:dyDescent="0.25"/>
  <cols>
    <col min="5" max="5" width="10.5703125" bestFit="1" customWidth="1"/>
    <col min="9" max="9" width="10.5703125" bestFit="1" customWidth="1"/>
  </cols>
  <sheetData>
    <row r="29" spans="2:2" x14ac:dyDescent="0.25">
      <c r="B29" s="47"/>
    </row>
    <row r="46" spans="1:9" x14ac:dyDescent="0.25">
      <c r="I46" t="s">
        <v>219</v>
      </c>
    </row>
    <row r="47" spans="1:9" x14ac:dyDescent="0.25">
      <c r="A47" s="47" t="s">
        <v>162</v>
      </c>
      <c r="B47" s="47"/>
      <c r="C47" s="47"/>
      <c r="D47" s="47"/>
      <c r="E47" s="114">
        <f>11651.46*5</f>
        <v>58257.299999999996</v>
      </c>
      <c r="F47" s="47" t="s">
        <v>167</v>
      </c>
      <c r="I47" s="184">
        <v>41184.019999999997</v>
      </c>
    </row>
    <row r="48" spans="1:9" x14ac:dyDescent="0.25">
      <c r="A48" s="47" t="s">
        <v>163</v>
      </c>
      <c r="B48" s="47"/>
      <c r="C48" s="47"/>
      <c r="D48" s="47"/>
      <c r="E48" s="114">
        <f>2580.59*5</f>
        <v>12902.95</v>
      </c>
      <c r="F48" s="47" t="s">
        <v>167</v>
      </c>
      <c r="I48" s="184">
        <f>11147.58-744</f>
        <v>10403.58</v>
      </c>
    </row>
  </sheetData>
  <pageMargins left="0.7" right="0.7" top="0.75" bottom="0.75" header="0.3" footer="0.3"/>
  <pageSetup scale="1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R59"/>
  <sheetViews>
    <sheetView showGridLines="0" view="pageBreakPreview" topLeftCell="A25" zoomScale="85" zoomScaleNormal="100" zoomScaleSheetLayoutView="85" workbookViewId="0">
      <selection activeCell="R56" sqref="R56"/>
    </sheetView>
  </sheetViews>
  <sheetFormatPr defaultRowHeight="15" x14ac:dyDescent="0.25"/>
  <cols>
    <col min="18" max="18" width="10.5703125" bestFit="1" customWidth="1"/>
  </cols>
  <sheetData>
    <row r="2" spans="2:2" ht="18.75" x14ac:dyDescent="0.3">
      <c r="B2" s="17"/>
    </row>
    <row r="3" spans="2:2" x14ac:dyDescent="0.25">
      <c r="B3" s="16"/>
    </row>
    <row r="56" spans="16:18" x14ac:dyDescent="0.25">
      <c r="P56" s="47" t="s">
        <v>148</v>
      </c>
      <c r="Q56" s="47"/>
      <c r="R56" s="114">
        <f>17913.3+122.75+88.76+71.47</f>
        <v>18196.28</v>
      </c>
    </row>
    <row r="57" spans="16:18" x14ac:dyDescent="0.25">
      <c r="P57" s="47" t="s">
        <v>149</v>
      </c>
      <c r="Q57" s="47"/>
      <c r="R57" s="114">
        <f>328.35+2+1.44+2.06</f>
        <v>333.85</v>
      </c>
    </row>
    <row r="58" spans="16:18" ht="15.75" thickBot="1" x14ac:dyDescent="0.3">
      <c r="R58" s="183">
        <f>SUM(R56:R57)</f>
        <v>18530.129999999997</v>
      </c>
    </row>
    <row r="59" spans="16:18" ht="15.75" thickTop="1" x14ac:dyDescent="0.25"/>
  </sheetData>
  <pageMargins left="0.7" right="0.7" top="0.75" bottom="0.75" header="0.3" footer="0.3"/>
  <pageSetup scale="3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U1:V4"/>
  <sheetViews>
    <sheetView showGridLines="0" view="pageBreakPreview" zoomScaleNormal="100" zoomScaleSheetLayoutView="100" workbookViewId="0">
      <selection activeCell="M27" sqref="M27"/>
    </sheetView>
  </sheetViews>
  <sheetFormatPr defaultRowHeight="15" x14ac:dyDescent="0.25"/>
  <cols>
    <col min="21" max="21" width="9.42578125" customWidth="1"/>
  </cols>
  <sheetData>
    <row r="1" spans="21:22" x14ac:dyDescent="0.25">
      <c r="U1" t="s">
        <v>118</v>
      </c>
      <c r="V1">
        <v>700</v>
      </c>
    </row>
    <row r="3" spans="21:22" ht="15.75" thickBot="1" x14ac:dyDescent="0.3">
      <c r="U3" s="14" t="s">
        <v>13</v>
      </c>
      <c r="V3" s="72">
        <f>V1+V2</f>
        <v>700</v>
      </c>
    </row>
    <row r="4" spans="21:22" ht="15.75" thickTop="1" x14ac:dyDescent="0.25"/>
  </sheetData>
  <pageMargins left="0.7" right="0.7" top="0.75" bottom="0.75" header="0.3" footer="0.3"/>
  <pageSetup scale="3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A89:AX133"/>
  <sheetViews>
    <sheetView showGridLines="0" view="pageBreakPreview" zoomScale="85" zoomScaleNormal="100" zoomScaleSheetLayoutView="85" workbookViewId="0">
      <selection activeCell="AO129" sqref="AO129"/>
    </sheetView>
  </sheetViews>
  <sheetFormatPr defaultRowHeight="15" x14ac:dyDescent="0.25"/>
  <cols>
    <col min="36" max="36" width="27.7109375" bestFit="1" customWidth="1"/>
  </cols>
  <sheetData>
    <row r="89" spans="36:36" x14ac:dyDescent="0.25">
      <c r="AJ89" s="15"/>
    </row>
    <row r="131" spans="27:50" x14ac:dyDescent="0.25">
      <c r="AA131" s="19" t="s">
        <v>18</v>
      </c>
      <c r="AB131" s="19" t="s">
        <v>6</v>
      </c>
      <c r="AC131" s="19" t="s">
        <v>19</v>
      </c>
      <c r="AD131" s="19" t="s">
        <v>19</v>
      </c>
      <c r="AE131" s="19" t="s">
        <v>19</v>
      </c>
      <c r="AF131" s="19" t="s">
        <v>5</v>
      </c>
      <c r="AG131" s="19" t="s">
        <v>10</v>
      </c>
      <c r="AH131" s="19" t="s">
        <v>20</v>
      </c>
      <c r="AI131" s="20">
        <v>0</v>
      </c>
      <c r="AJ131" s="22">
        <v>27279.759999999998</v>
      </c>
      <c r="AK131" s="20">
        <v>0</v>
      </c>
      <c r="AL131" s="19" t="s">
        <v>21</v>
      </c>
      <c r="AM131" s="20"/>
      <c r="AN131" s="20"/>
      <c r="AO131" s="19" t="s">
        <v>9</v>
      </c>
      <c r="AP131" s="19" t="s">
        <v>22</v>
      </c>
      <c r="AQ131" s="19" t="s">
        <v>23</v>
      </c>
      <c r="AR131" s="19" t="s">
        <v>24</v>
      </c>
      <c r="AS131" s="20">
        <v>0</v>
      </c>
      <c r="AT131" s="19" t="s">
        <v>19</v>
      </c>
      <c r="AU131" s="19" t="s">
        <v>25</v>
      </c>
      <c r="AV131" s="19" t="s">
        <v>26</v>
      </c>
      <c r="AW131" s="19" t="s">
        <v>9</v>
      </c>
      <c r="AX131" s="19" t="s">
        <v>5</v>
      </c>
    </row>
    <row r="132" spans="27:50" x14ac:dyDescent="0.25">
      <c r="AA132" s="19" t="s">
        <v>27</v>
      </c>
      <c r="AB132" s="19" t="s">
        <v>6</v>
      </c>
      <c r="AC132" s="19" t="s">
        <v>19</v>
      </c>
      <c r="AD132" s="19" t="s">
        <v>19</v>
      </c>
      <c r="AE132" s="19" t="s">
        <v>19</v>
      </c>
      <c r="AF132" s="19" t="s">
        <v>5</v>
      </c>
      <c r="AG132" s="19" t="s">
        <v>10</v>
      </c>
      <c r="AH132" s="19" t="s">
        <v>20</v>
      </c>
      <c r="AI132" s="20">
        <v>0</v>
      </c>
      <c r="AJ132" s="22">
        <v>22926.99</v>
      </c>
      <c r="AK132" s="20">
        <v>0</v>
      </c>
      <c r="AL132" s="19" t="s">
        <v>24</v>
      </c>
      <c r="AM132" s="20"/>
      <c r="AN132" s="20"/>
      <c r="AO132" s="19" t="s">
        <v>9</v>
      </c>
      <c r="AP132" s="19" t="s">
        <v>22</v>
      </c>
      <c r="AQ132" s="19" t="s">
        <v>23</v>
      </c>
      <c r="AR132" s="19" t="s">
        <v>24</v>
      </c>
      <c r="AS132" s="20">
        <v>0</v>
      </c>
      <c r="AT132" s="19" t="s">
        <v>19</v>
      </c>
      <c r="AU132" s="19" t="s">
        <v>25</v>
      </c>
      <c r="AV132" s="19" t="s">
        <v>28</v>
      </c>
      <c r="AW132" s="19" t="s">
        <v>9</v>
      </c>
      <c r="AX132" s="19" t="s">
        <v>5</v>
      </c>
    </row>
    <row r="133" spans="27:50" x14ac:dyDescent="0.25">
      <c r="AA133" s="1"/>
      <c r="AB133" s="1"/>
      <c r="AC133" s="1"/>
      <c r="AD133" s="1"/>
      <c r="AE133" s="1"/>
      <c r="AF133" s="1"/>
      <c r="AG133" s="1"/>
      <c r="AH133" s="1"/>
      <c r="AI133" s="1"/>
      <c r="AJ133" s="21" t="s">
        <v>29</v>
      </c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</row>
  </sheetData>
  <pageMargins left="0.7" right="0.7" top="0.75" bottom="0.75" header="0.3" footer="0.3"/>
  <pageSetup scale="34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view="pageBreakPreview" topLeftCell="U1" zoomScaleNormal="100" zoomScaleSheetLayoutView="100" workbookViewId="0">
      <selection activeCell="AJ60" sqref="V60:AJ60"/>
    </sheetView>
  </sheetViews>
  <sheetFormatPr defaultRowHeight="15" x14ac:dyDescent="0.25"/>
  <cols>
    <col min="1" max="30" width="6.140625" customWidth="1"/>
    <col min="52" max="52" width="11.28515625" customWidth="1"/>
  </cols>
  <sheetData/>
  <pageMargins left="0.7" right="0.7" top="0.75" bottom="0.75" header="0.3" footer="0.3"/>
  <pageSetup scale="2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14</vt:i4>
      </vt:variant>
    </vt:vector>
  </HeadingPairs>
  <TitlesOfParts>
    <vt:vector size="30" baseType="lpstr">
      <vt:lpstr>Fund Liquidation Checklist</vt:lpstr>
      <vt:lpstr>POF III Reserves Summary</vt:lpstr>
      <vt:lpstr>POF IIIA Reserves Summary </vt:lpstr>
      <vt:lpstr>CCR Upstream</vt:lpstr>
      <vt:lpstr>Corporate Approval</vt:lpstr>
      <vt:lpstr>Language</vt:lpstr>
      <vt:lpstr>Custody Confirmation</vt:lpstr>
      <vt:lpstr>Custody Fees</vt:lpstr>
      <vt:lpstr>Dissolution Fees</vt:lpstr>
      <vt:lpstr>Tax Invoices</vt:lpstr>
      <vt:lpstr>Audit Fees</vt:lpstr>
      <vt:lpstr>Indirect Fees</vt:lpstr>
      <vt:lpstr>Corporate Expenses_Direct Bill</vt:lpstr>
      <vt:lpstr>ARC</vt:lpstr>
      <vt:lpstr>Lux</vt:lpstr>
      <vt:lpstr>Insurance </vt:lpstr>
      <vt:lpstr>ARC!Print_Area</vt:lpstr>
      <vt:lpstr>'Audit Fees'!Print_Area</vt:lpstr>
      <vt:lpstr>'Corporate Approval'!Print_Area</vt:lpstr>
      <vt:lpstr>'Corporate Expenses_Direct Bill'!Print_Area</vt:lpstr>
      <vt:lpstr>'Custody Confirmation'!Print_Area</vt:lpstr>
      <vt:lpstr>'Custody Fees'!Print_Area</vt:lpstr>
      <vt:lpstr>'Dissolution Fees'!Print_Area</vt:lpstr>
      <vt:lpstr>'Fund Liquidation Checklist'!Print_Area</vt:lpstr>
      <vt:lpstr>'Indirect Fees'!Print_Area</vt:lpstr>
      <vt:lpstr>'Insurance '!Print_Area</vt:lpstr>
      <vt:lpstr>Lux!Print_Area</vt:lpstr>
      <vt:lpstr>'POF III Reserves Summary'!Print_Area</vt:lpstr>
      <vt:lpstr>'POF IIIA Reserves Summary '!Print_Area</vt:lpstr>
      <vt:lpstr>'Tax Invoices'!Print_Area</vt:lpstr>
    </vt:vector>
  </TitlesOfParts>
  <Company>Oakree Capital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Chambers, Michael</dc:creator>
  <cp:lastModifiedBy>Babu, Harish</cp:lastModifiedBy>
  <cp:lastPrinted>2016-12-22T23:38:59Z</cp:lastPrinted>
  <dcterms:created xsi:type="dcterms:W3CDTF">2016-11-04T01:54:19Z</dcterms:created>
  <dcterms:modified xsi:type="dcterms:W3CDTF">2019-03-22T17:26:43Z</dcterms:modified>
</cp:coreProperties>
</file>